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\"/>
    </mc:Choice>
  </mc:AlternateContent>
  <xr:revisionPtr revIDLastSave="0" documentId="13_ncr:1_{25A59DF9-C976-4A2D-B6F3-D8FB0C1FA98D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43" l="1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6" i="18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2" i="14"/>
  <c r="S11" i="14"/>
  <c r="S10" i="14"/>
  <c r="S9" i="14"/>
  <c r="S8" i="14"/>
  <c r="S7" i="14"/>
  <c r="S6" i="14"/>
  <c r="S5" i="14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2" i="6"/>
  <c r="S11" i="6"/>
  <c r="S10" i="6"/>
  <c r="S9" i="6"/>
  <c r="S8" i="6"/>
  <c r="S7" i="6"/>
  <c r="S6" i="6"/>
  <c r="S5" i="6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2" i="5"/>
  <c r="S11" i="5"/>
  <c r="S10" i="5"/>
  <c r="S9" i="5"/>
  <c r="S8" i="5"/>
  <c r="S7" i="5"/>
  <c r="S6" i="5"/>
  <c r="S5" i="5"/>
  <c r="S12" i="4"/>
  <c r="S11" i="4"/>
  <c r="S10" i="4"/>
  <c r="S9" i="4"/>
  <c r="S8" i="4"/>
  <c r="S7" i="4"/>
  <c r="S6" i="4"/>
  <c r="S5" i="4"/>
  <c r="S16" i="47"/>
  <c r="S15" i="47"/>
  <c r="S14" i="47"/>
  <c r="S13" i="47"/>
  <c r="S12" i="47"/>
  <c r="S11" i="47"/>
  <c r="S10" i="47"/>
  <c r="S9" i="47"/>
  <c r="S8" i="47"/>
  <c r="S7" i="47"/>
  <c r="S6" i="47"/>
  <c r="S5" i="47"/>
</calcChain>
</file>

<file path=xl/sharedStrings.xml><?xml version="1.0" encoding="utf-8"?>
<sst xmlns="http://schemas.openxmlformats.org/spreadsheetml/2006/main" count="2565" uniqueCount="973">
  <si>
    <t>Total general</t>
  </si>
  <si>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</si>
  <si>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</si>
  <si>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</si>
  <si>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</si>
  <si>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</si>
  <si>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</si>
  <si>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</si>
  <si>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</si>
  <si>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</si>
  <si>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</si>
  <si>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</si>
  <si>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</si>
  <si>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</si>
  <si>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</si>
  <si>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</si>
  <si>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</si>
  <si>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</si>
  <si>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</si>
  <si>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</si>
  <si>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</si>
  <si>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</si>
  <si>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</si>
  <si>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</si>
  <si>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</si>
  <si>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</si>
  <si>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</si>
  <si>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</si>
  <si>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</si>
  <si>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</si>
  <si>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</si>
  <si>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</si>
  <si>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</si>
  <si>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</si>
  <si>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</si>
  <si>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</si>
  <si>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</si>
  <si>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</si>
  <si>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</si>
  <si>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</si>
  <si>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</si>
  <si>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</si>
  <si>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</si>
  <si>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</si>
  <si>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</si>
  <si>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</si>
  <si>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</si>
  <si>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</si>
  <si>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</si>
  <si>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</si>
  <si>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</si>
  <si>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</si>
  <si>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</si>
  <si>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</si>
  <si>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</si>
  <si>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</si>
  <si>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</si>
  <si>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</si>
  <si>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</si>
  <si>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</si>
  <si>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</si>
  <si>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</si>
  <si>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</si>
  <si>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</si>
  <si>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</si>
  <si>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</si>
  <si>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</si>
  <si>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</si>
  <si>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</si>
  <si>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</si>
  <si>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</si>
  <si>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</si>
  <si>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</si>
  <si>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</si>
  <si>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</si>
  <si>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</si>
  <si>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</si>
  <si>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</si>
  <si>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</si>
  <si>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</si>
  <si>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</si>
  <si>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</si>
  <si>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</si>
  <si>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</si>
  <si>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</si>
  <si>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</si>
  <si>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</si>
  <si>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</si>
  <si>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</si>
  <si>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</si>
  <si>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</si>
  <si>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</si>
  <si>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</si>
  <si>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</si>
  <si>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</si>
  <si>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</si>
  <si>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</si>
  <si>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</si>
  <si>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</si>
  <si>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</si>
  <si>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</si>
  <si>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</si>
  <si>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</si>
  <si>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</si>
  <si>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</si>
  <si>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</si>
  <si>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</si>
  <si>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</si>
  <si>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</si>
  <si>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</si>
  <si>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</si>
  <si>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</si>
  <si>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</si>
  <si>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</si>
  <si>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</si>
  <si>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</si>
  <si>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</si>
  <si>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</si>
  <si>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</si>
  <si>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</si>
  <si>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</si>
  <si>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</si>
  <si>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</si>
  <si>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</si>
  <si>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</si>
  <si>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</si>
  <si>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</si>
  <si>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</si>
  <si>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</si>
  <si>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</si>
  <si>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</si>
  <si>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</si>
  <si>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</si>
  <si>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</si>
  <si>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</si>
  <si>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</si>
  <si>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</si>
  <si>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</si>
  <si>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</si>
  <si>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</si>
  <si>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</si>
  <si>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</si>
  <si>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</si>
  <si>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</si>
  <si>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</si>
  <si>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</si>
  <si>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</si>
  <si>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</si>
  <si>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</si>
  <si>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</si>
  <si>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</si>
  <si>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</si>
  <si>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</si>
  <si>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</si>
  <si>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</si>
  <si>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</si>
  <si>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</si>
  <si>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</si>
  <si>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</si>
  <si>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</si>
  <si>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</si>
  <si>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</si>
  <si>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</si>
  <si>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</si>
  <si>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</si>
  <si>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</si>
  <si>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</si>
  <si>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</si>
  <si>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</si>
  <si>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</si>
  <si>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</si>
  <si>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</si>
  <si>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</si>
  <si>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</si>
  <si>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</si>
  <si>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</si>
  <si>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</si>
  <si>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</si>
  <si>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</si>
  <si>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</si>
  <si>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</si>
  <si>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</si>
  <si>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</si>
  <si>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</si>
  <si>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</si>
  <si>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</si>
  <si>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</si>
  <si>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</si>
  <si>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</si>
  <si>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</si>
  <si>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</si>
  <si>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</si>
  <si>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</si>
  <si>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</si>
  <si>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</si>
  <si>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</si>
  <si>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</si>
  <si>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</si>
  <si>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</si>
  <si>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</si>
  <si>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</si>
  <si>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</si>
  <si>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</si>
  <si>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</si>
  <si>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</si>
  <si>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</si>
  <si>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</si>
  <si>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</si>
  <si>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</si>
  <si>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</si>
  <si>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</si>
  <si>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</si>
  <si>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</si>
  <si>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</si>
  <si>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</si>
  <si>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</si>
  <si>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</si>
  <si>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</si>
  <si>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</si>
  <si>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</si>
  <si>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</si>
  <si>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</si>
  <si>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</si>
  <si>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</si>
  <si>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</si>
  <si>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</si>
  <si>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</si>
  <si>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</si>
  <si>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</si>
  <si>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</si>
  <si>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</si>
  <si>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</si>
  <si>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</si>
  <si>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</si>
  <si>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</si>
  <si>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</si>
  <si>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</si>
  <si>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</si>
  <si>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</si>
  <si>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</si>
  <si>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</si>
  <si>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</si>
  <si>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</si>
  <si>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</si>
  <si>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</si>
  <si>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</si>
  <si>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</si>
  <si>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</si>
  <si>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</si>
  <si>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</si>
  <si>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</si>
  <si>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</si>
  <si>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</si>
  <si>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</si>
  <si>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</si>
  <si>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</si>
  <si>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</si>
  <si>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</si>
  <si>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</si>
  <si>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</si>
  <si>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</si>
  <si>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</si>
  <si>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</si>
  <si>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</si>
  <si>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</si>
  <si>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</si>
  <si>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</si>
  <si>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</si>
  <si>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</si>
  <si>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</si>
  <si>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</si>
  <si>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</si>
  <si>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</si>
  <si>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</si>
  <si>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</si>
  <si>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</si>
  <si>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</si>
  <si>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</si>
  <si>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</si>
  <si>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</si>
  <si>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</si>
  <si>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</si>
  <si>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</si>
  <si>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</si>
  <si>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</si>
  <si>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</si>
  <si>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</si>
  <si>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</si>
  <si>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</si>
  <si>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</si>
  <si>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</si>
  <si>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</si>
  <si>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</si>
  <si>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</si>
  <si>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</si>
  <si>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</si>
  <si>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</si>
  <si>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</si>
  <si>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</si>
  <si>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</si>
  <si>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</si>
  <si>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</si>
  <si>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</si>
  <si>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</si>
  <si>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</si>
  <si>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</si>
  <si>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</si>
  <si>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</si>
  <si>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</si>
  <si>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</si>
  <si>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</si>
  <si>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</si>
  <si>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</si>
  <si>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</si>
  <si>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</si>
  <si>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</si>
  <si>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</si>
  <si>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</si>
  <si>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</si>
  <si>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</si>
  <si>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</si>
  <si>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</si>
  <si>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</si>
  <si>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</si>
  <si>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</si>
  <si>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</si>
  <si>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</si>
  <si>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</si>
  <si>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</si>
  <si>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</si>
  <si>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</si>
  <si>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</si>
  <si>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</si>
  <si>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</si>
  <si>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</si>
  <si>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</si>
  <si>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</si>
  <si>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</si>
  <si>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</si>
  <si>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</si>
  <si>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</si>
  <si>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</si>
  <si>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</si>
  <si>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</si>
  <si>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</si>
  <si>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</si>
  <si>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</si>
  <si>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</si>
  <si>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</si>
  <si>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</si>
  <si>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</si>
  <si>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</si>
  <si>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</si>
  <si>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</si>
  <si>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</si>
  <si>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</si>
  <si>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</si>
  <si>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</si>
  <si>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</si>
  <si>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</si>
  <si>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</si>
  <si>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</si>
  <si>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</si>
  <si>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</si>
  <si>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</si>
  <si>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</si>
  <si>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</si>
  <si>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</si>
  <si>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</si>
  <si>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</si>
  <si>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</si>
  <si>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</si>
  <si>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</si>
  <si>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</si>
  <si>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</si>
  <si>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</si>
  <si>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</si>
  <si>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</si>
  <si>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</si>
  <si>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</si>
  <si>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</si>
  <si>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</si>
  <si>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</si>
  <si>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</si>
  <si>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</si>
  <si>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</si>
  <si>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</si>
  <si>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</si>
  <si>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</si>
  <si>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Barrios</t>
  </si>
  <si>
    <t>Parados registrados en LANBIDE por municipio y barrio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</si>
  <si>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</si>
  <si>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</si>
  <si>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</si>
  <si>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</si>
  <si>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</si>
  <si>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</si>
  <si>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</si>
  <si>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</si>
  <si>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</si>
  <si>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</si>
  <si>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</si>
  <si>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</si>
  <si>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</si>
  <si>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</si>
  <si>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</si>
  <si>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</si>
  <si>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</si>
  <si>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</si>
  <si>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</si>
  <si>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</si>
  <si>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</si>
  <si>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</si>
  <si>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</si>
  <si>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</si>
  <si>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</si>
  <si>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</si>
  <si>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</si>
  <si>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</si>
  <si>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</si>
  <si>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</si>
  <si>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</si>
  <si>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</si>
  <si>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</si>
  <si>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</si>
  <si>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</si>
  <si>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</si>
  <si>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</si>
  <si>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</si>
  <si>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</si>
  <si>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</si>
  <si>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</si>
  <si>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</si>
  <si>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</si>
  <si>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</si>
  <si>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</si>
  <si>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</si>
  <si>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</si>
  <si>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</si>
  <si>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</si>
  <si>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</si>
  <si>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</si>
  <si>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</si>
  <si>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</si>
  <si>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</si>
  <si>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</si>
  <si>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</si>
  <si>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</si>
  <si>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</si>
  <si>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</si>
  <si>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</si>
  <si>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</si>
  <si>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</si>
  <si>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</si>
  <si>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</si>
  <si>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</si>
  <si>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</si>
  <si>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</si>
  <si>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</si>
  <si>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</si>
  <si>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</si>
  <si>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</si>
  <si>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</si>
  <si>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</si>
  <si>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</si>
  <si>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</si>
  <si>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</si>
  <si>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</si>
  <si>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</si>
  <si>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</si>
  <si>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</si>
  <si>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</si>
  <si>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</si>
  <si>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</si>
  <si>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</si>
  <si>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</si>
  <si>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</si>
  <si>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</si>
  <si>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</si>
  <si>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</si>
  <si>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</si>
  <si>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</si>
  <si>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</si>
  <si>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</si>
  <si>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</si>
  <si>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</si>
  <si>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</si>
  <si>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</si>
  <si>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</si>
  <si>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</si>
  <si>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</si>
  <si>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</si>
  <si>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</si>
  <si>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</si>
  <si>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</si>
  <si>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</si>
  <si>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</si>
  <si>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</si>
  <si>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</si>
  <si>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</si>
  <si>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</si>
  <si>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</si>
  <si>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</si>
  <si>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</si>
  <si>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</si>
  <si>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</si>
  <si>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</si>
  <si>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</si>
  <si>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</si>
  <si>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</si>
  <si>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</si>
  <si>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</si>
  <si>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</si>
  <si>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</si>
  <si>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</si>
  <si>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</si>
  <si>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</si>
  <si>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</si>
  <si>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</si>
  <si>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</si>
  <si>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</si>
  <si>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</si>
  <si>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</si>
  <si>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</si>
  <si>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</si>
  <si>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</si>
  <si>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</si>
  <si>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</si>
  <si>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</si>
  <si>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</si>
  <si>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</si>
  <si>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</si>
  <si>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</si>
  <si>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</si>
  <si>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</si>
  <si>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</si>
  <si>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</si>
  <si>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</si>
  <si>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</si>
  <si>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</si>
  <si>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</si>
  <si>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</si>
  <si>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</si>
  <si>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</si>
  <si>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</si>
  <si>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</si>
  <si>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</si>
  <si>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</si>
  <si>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</si>
  <si>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</si>
  <si>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</si>
  <si>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</si>
  <si>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</si>
  <si>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</si>
  <si>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</si>
  <si>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</si>
  <si>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</si>
  <si>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</si>
  <si>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</si>
  <si>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</si>
  <si>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</si>
  <si>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</si>
  <si>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</si>
  <si>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</si>
  <si>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</si>
  <si>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</si>
  <si>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</si>
  <si>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</si>
  <si>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</si>
  <si>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</si>
  <si>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</si>
  <si>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</si>
  <si>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</si>
  <si>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</si>
  <si>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</si>
  <si>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</si>
  <si>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</si>
  <si>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</si>
  <si>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</si>
  <si>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</si>
  <si>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</si>
  <si>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</si>
  <si>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</si>
  <si>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</si>
  <si>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</si>
  <si>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</si>
  <si>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</si>
  <si>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</si>
  <si>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</si>
  <si>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</si>
  <si>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</si>
  <si>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</si>
  <si>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</si>
  <si>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</si>
  <si>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</si>
  <si>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</si>
  <si>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</si>
  <si>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</si>
  <si>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</si>
  <si>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</si>
  <si>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</si>
  <si>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</si>
  <si>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</si>
  <si>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</si>
  <si>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</si>
  <si>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</si>
  <si>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</si>
  <si>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</si>
  <si>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</si>
  <si>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</si>
  <si>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</si>
  <si>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</si>
  <si>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</si>
  <si>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</si>
  <si>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</si>
  <si>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</si>
  <si>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</si>
  <si>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</si>
  <si>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</si>
  <si>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</si>
  <si>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</si>
  <si>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</si>
  <si>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</si>
  <si>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</si>
  <si>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</si>
  <si>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</si>
  <si>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</si>
  <si>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</si>
  <si>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</si>
  <si>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</si>
  <si>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</si>
  <si>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</si>
  <si>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</si>
  <si>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</si>
  <si>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</si>
  <si>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</si>
  <si>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</si>
  <si>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</si>
  <si>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</si>
  <si>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</si>
  <si>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</si>
  <si>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</si>
  <si>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</si>
  <si>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</si>
  <si>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</si>
  <si>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</si>
  <si>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</si>
  <si>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</si>
  <si>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</si>
  <si>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</si>
  <si>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</si>
  <si>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</si>
  <si>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</si>
  <si>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</si>
  <si>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</si>
  <si>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</si>
  <si>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</si>
  <si>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</si>
  <si>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</si>
  <si>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</si>
  <si>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</si>
  <si>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</si>
  <si>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</si>
  <si>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</si>
  <si>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</si>
  <si>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</si>
  <si>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</si>
  <si>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</si>
  <si>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</si>
  <si>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</si>
  <si>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</si>
  <si>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</si>
  <si>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</si>
  <si>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</si>
  <si>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</si>
  <si>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</si>
  <si>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</si>
  <si>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</si>
  <si>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</si>
  <si>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</si>
  <si>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</si>
  <si>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</si>
  <si>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</si>
  <si>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</si>
  <si>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</si>
  <si>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</si>
  <si>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</si>
  <si>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</si>
  <si>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</si>
  <si>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</si>
  <si>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</si>
  <si>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</si>
  <si>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</si>
  <si>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</si>
  <si>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</si>
  <si>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</si>
  <si>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</si>
  <si>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</si>
  <si>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</si>
  <si>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</si>
  <si>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</si>
  <si>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</si>
  <si>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</si>
  <si>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</si>
  <si>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</si>
  <si>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</si>
  <si>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</si>
  <si>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</si>
  <si>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</si>
  <si>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</si>
  <si>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</si>
  <si>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</si>
  <si>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</si>
  <si>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</si>
  <si>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</si>
  <si>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</si>
  <si>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</si>
  <si>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</si>
  <si>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</si>
  <si>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</si>
  <si>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</si>
  <si>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</si>
  <si>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</si>
  <si>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</si>
  <si>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</si>
  <si>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</si>
  <si>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</si>
  <si>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</si>
  <si>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</si>
  <si>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</si>
  <si>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</si>
  <si>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</si>
  <si>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</si>
  <si>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</si>
  <si>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</si>
  <si>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</si>
  <si>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</si>
  <si>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</si>
  <si>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</si>
  <si>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</si>
  <si>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</si>
  <si>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</si>
  <si>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</si>
  <si>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</si>
  <si>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</si>
  <si>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</si>
  <si>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</si>
  <si>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</si>
  <si>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</si>
  <si>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</si>
  <si>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</si>
  <si>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</si>
  <si>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</si>
  <si>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</si>
  <si>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</si>
  <si>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</si>
  <si>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</si>
  <si>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</si>
  <si>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</si>
  <si>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</si>
  <si>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</si>
  <si>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</si>
  <si>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</si>
  <si>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</si>
  <si>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</si>
  <si>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</si>
  <si>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</si>
  <si>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</si>
  <si>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</si>
  <si>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</si>
  <si>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</si>
  <si>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</si>
  <si>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</si>
  <si>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</si>
  <si>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</si>
  <si>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</si>
  <si>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</si>
  <si>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</si>
  <si>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</si>
  <si>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</si>
  <si>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</si>
  <si>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</si>
  <si>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</si>
  <si>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</si>
  <si>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</si>
  <si>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</si>
  <si>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</si>
  <si>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</si>
  <si>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</si>
  <si>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</si>
  <si>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</si>
  <si>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</si>
  <si>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</si>
  <si>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</si>
  <si>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</si>
  <si>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</si>
  <si>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</si>
  <si>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</si>
  <si>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</si>
  <si>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</si>
  <si>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</si>
  <si>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</si>
  <si>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</si>
  <si>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</si>
  <si>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</si>
  <si>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</si>
  <si>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</si>
  <si>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</si>
  <si>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</si>
  <si>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</si>
  <si>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</si>
  <si>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</si>
  <si>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</si>
  <si>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</si>
  <si>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</si>
  <si>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</si>
  <si>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</si>
  <si>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</si>
  <si>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</si>
  <si>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</si>
  <si>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</si>
  <si>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</si>
  <si>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</si>
  <si>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</si>
  <si>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</si>
  <si>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</si>
  <si>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</si>
  <si>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</si>
  <si>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</si>
  <si>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</si>
  <si>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</si>
  <si>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</si>
  <si>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</si>
  <si>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</si>
  <si>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</si>
  <si>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</si>
  <si>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</si>
  <si>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</si>
  <si>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</si>
  <si>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</si>
  <si>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</si>
  <si>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</si>
  <si>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</si>
  <si>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</si>
  <si>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</si>
  <si>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</si>
  <si>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</si>
  <si>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</si>
  <si>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</si>
  <si>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</si>
  <si>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</si>
  <si>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</si>
  <si>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</si>
  <si>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</si>
  <si>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</si>
  <si>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</si>
  <si>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</si>
  <si>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</si>
  <si>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</si>
  <si>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</si>
  <si>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</si>
  <si>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</si>
  <si>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</si>
  <si>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</si>
  <si>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</si>
  <si>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</si>
  <si>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</si>
  <si>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</si>
  <si>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</si>
  <si>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</si>
  <si>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</si>
  <si>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</si>
  <si>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</si>
  <si>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</si>
  <si>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</si>
  <si>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</si>
  <si>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</si>
  <si>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</si>
  <si>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</si>
  <si>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</si>
  <si>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</si>
  <si>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</si>
  <si>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</si>
  <si>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</si>
  <si>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</si>
  <si>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</si>
  <si>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</si>
  <si>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</si>
  <si>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</si>
  <si>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</si>
  <si>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</si>
  <si>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</si>
  <si>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</si>
  <si>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</si>
  <si>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</si>
  <si>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</si>
  <si>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</si>
  <si>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</si>
  <si>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</si>
  <si>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</si>
  <si>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</si>
  <si>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</si>
  <si>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</si>
  <si>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</si>
  <si>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</si>
  <si>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</si>
  <si>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</si>
  <si>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</si>
  <si>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</si>
  <si>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</si>
  <si>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</si>
  <si>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</si>
  <si>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</si>
  <si>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</si>
  <si>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</si>
  <si>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</si>
  <si>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</si>
  <si>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</si>
  <si>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</si>
  <si>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</si>
  <si>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</si>
  <si>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</si>
  <si>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</si>
  <si>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</si>
  <si>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</si>
  <si>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</si>
  <si>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</si>
  <si>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</si>
  <si>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</si>
  <si>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</si>
  <si>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</si>
  <si>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</si>
  <si>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</si>
  <si>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</si>
  <si>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</si>
  <si>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</si>
  <si>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</si>
  <si>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</si>
  <si>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</si>
  <si>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</si>
  <si>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Parados registrados  por barrio</t>
  </si>
  <si>
    <t>01002 AMURRIO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</si>
  <si>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</si>
  <si>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</si>
  <si>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</si>
  <si>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</si>
  <si>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</si>
  <si>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</si>
  <si>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Altzibar</t>
  </si>
  <si>
    <t>Arragua</t>
  </si>
  <si>
    <t>Elizalde</t>
  </si>
  <si>
    <t>Ergoien</t>
  </si>
  <si>
    <t>Gurutze</t>
  </si>
  <si>
    <t>Iturriotz</t>
  </si>
  <si>
    <t>Ugaldetxo</t>
  </si>
  <si>
    <t>20063 OIARTZUN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</si>
  <si>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</si>
  <si>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</si>
  <si>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</si>
  <si>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</si>
  <si>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</si>
  <si>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</si>
  <si>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</si>
  <si>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Número de parados</t>
  </si>
  <si>
    <t>Total pobla-cion</t>
  </si>
  <si>
    <t>% paro / total  población</t>
  </si>
  <si>
    <t>Total</t>
  </si>
  <si>
    <t>Mujeres</t>
  </si>
  <si>
    <t>Hombres</t>
  </si>
  <si>
    <t>&lt; 35 años</t>
  </si>
  <si>
    <t>35 a 54 años</t>
  </si>
  <si>
    <t>55 y mas años</t>
  </si>
  <si>
    <t>PLD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</si>
</sst>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C0A]m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1F31"/>
        <bgColor indexed="64"/>
      </patternFill>
    </fill>
  </fills>
  <borders count="20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F5C1C7"/>
      </left>
      <right/>
      <top style="thin">
        <color rgb="FFC51F31"/>
      </top>
      <bottom style="thin">
        <color rgb="FFF5C1C7"/>
      </bottom>
      <diagonal/>
    </border>
    <border>
      <left style="thin">
        <color rgb="FFF5C1C7"/>
      </left>
      <right/>
      <top style="thin">
        <color rgb="FFF5C1C7"/>
      </top>
      <bottom style="thin">
        <color rgb="FFF5C1C7"/>
      </bottom>
      <diagonal/>
    </border>
    <border>
      <left style="thin">
        <color rgb="FFF5C1C7"/>
      </left>
      <right/>
      <top style="thin">
        <color rgb="FFC51F31"/>
      </top>
      <bottom/>
      <diagonal/>
    </border>
    <border>
      <left style="thin">
        <color rgb="FFF5C1C7"/>
      </left>
      <right/>
      <top style="thin">
        <color rgb="FFF5C1C7"/>
      </top>
      <bottom/>
      <diagonal/>
    </border>
    <border>
      <left style="thin">
        <color rgb="FFF5C1C7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C51F31"/>
      </top>
      <bottom style="thin">
        <color rgb="FFC51F31"/>
      </bottom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/>
      <right/>
      <top style="thin">
        <color theme="5" tint="0.59996337778862885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49" fontId="0" fillId="0" borderId="0" xfId="0" applyNumberFormat="1"/>
    <xf numFmtId="0" fontId="4" fillId="0" borderId="0" xfId="0" applyFont="1" applyAlignment="1">
      <alignment vertical="top"/>
    </xf>
    <xf numFmtId="0" fontId="5" fillId="2" borderId="5" xfId="0" applyFont="1" applyFill="1" applyBorder="1"/>
    <xf numFmtId="0" fontId="6" fillId="0" borderId="4" xfId="1" applyFont="1" applyBorder="1"/>
    <xf numFmtId="0" fontId="6" fillId="0" borderId="6" xfId="1" applyFont="1" applyBorder="1"/>
    <xf numFmtId="0" fontId="6" fillId="0" borderId="3" xfId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7" xfId="0" applyFont="1" applyBorder="1"/>
    <xf numFmtId="0" fontId="9" fillId="4" borderId="8" xfId="0" applyFont="1" applyFill="1" applyBorder="1"/>
    <xf numFmtId="0" fontId="9" fillId="0" borderId="9" xfId="0" applyFont="1" applyBorder="1"/>
    <xf numFmtId="0" fontId="9" fillId="5" borderId="0" xfId="0" applyFont="1" applyFill="1" applyBorder="1"/>
    <xf numFmtId="0" fontId="9" fillId="4" borderId="10" xfId="0" applyFont="1" applyFill="1" applyBorder="1"/>
    <xf numFmtId="0" fontId="9" fillId="0" borderId="11" xfId="0" applyFont="1" applyBorder="1"/>
    <xf numFmtId="0" fontId="10" fillId="0" borderId="0" xfId="0" applyFont="1" applyAlignment="1">
      <alignment horizontal="center"/>
    </xf>
    <xf numFmtId="0" fontId="9" fillId="0" borderId="12" xfId="0" applyFont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1" fontId="0" fillId="0" borderId="0" xfId="0" applyNumberFormat="1"/>
    <xf numFmtId="3" fontId="0" fillId="0" borderId="0" xfId="0" applyNumberFormat="1"/>
    <xf numFmtId="164" fontId="1" fillId="0" borderId="16" xfId="2" applyNumberFormat="1" applyFont="1" applyBorder="1"/>
    <xf numFmtId="1" fontId="1" fillId="0" borderId="0" xfId="0" applyNumberFormat="1" applyFont="1"/>
    <xf numFmtId="3" fontId="1" fillId="0" borderId="0" xfId="0" applyNumberFormat="1" applyFont="1"/>
    <xf numFmtId="164" fontId="0" fillId="0" borderId="0" xfId="2" applyNumberFormat="1" applyFont="1"/>
    <xf numFmtId="165" fontId="10" fillId="0" borderId="17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64" fontId="1" fillId="0" borderId="6" xfId="2" applyNumberFormat="1" applyFont="1" applyBorder="1"/>
    <xf numFmtId="164" fontId="0" fillId="0" borderId="16" xfId="2" applyNumberFormat="1" applyFont="1" applyBorder="1"/>
    <xf numFmtId="164" fontId="0" fillId="0" borderId="19" xfId="2" applyNumberFormat="1" applyFont="1" applyBorder="1"/>
    <xf numFmtId="164" fontId="1" fillId="0" borderId="19" xfId="2" applyNumberFormat="1" applyFont="1" applyBorder="1"/>
  </cellXfs>
  <cellStyles count="3">
    <cellStyle name="Ehunekoa" xfId="2" builtinId="5"/>
    <cellStyle name="Hiperesteka" xfId="1" builtinId="8"/>
    <cellStyle name="Normala" xfId="0" builtinId="0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5853918" y="917967"/>
          <a:ext cx="3898941" cy="1118156"/>
          <a:chOff x="208190" y="10805411"/>
          <a:chExt cx="4772024" cy="1655234"/>
        </a:xfrm>
      </xdr:grpSpPr>
      <xdr:pic>
        <xdr:nvPicPr>
          <xdr:cNvPr id="2" name="1 Imagen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2"/>
  <sheetViews>
    <sheetView showGridLines="0" tabSelected="1" zoomScale="70" zoomScaleNormal="70" workbookViewId="0">
      <selection activeCell="F31" sqref="F31"/>
    </sheetView>
  </sheetViews>
  <sheetFormatPr defaultColWidth="11.5546875" defaultRowHeight="18.350000000000001" x14ac:dyDescent="0.35"/>
  <cols>
    <col min="1" max="1" width="2.5546875" customWidth="1"/>
    <col min="2" max="2" width="73.6640625" style="8" customWidth="1"/>
  </cols>
  <sheetData>
    <row r="1" spans="2:2" ht="37.5" customHeight="1" x14ac:dyDescent="0.3">
      <c r="B1" s="3" t="s">
        <v>938</v>
      </c>
    </row>
    <row r="2" spans="2:2" x14ac:dyDescent="0.35">
      <c r="B2" s="4" t="s">
        <v>939</v>
      </c>
    </row>
    <row r="3" spans="2:2" x14ac:dyDescent="0.35">
      <c r="B3" s="5" t="s">
        <v>898</v>
      </c>
    </row>
    <row r="4" spans="2:2" x14ac:dyDescent="0.35">
      <c r="B4" s="6" t="s">
        <v>937</v>
      </c>
    </row>
    <row r="5" spans="2:2" x14ac:dyDescent="0.35">
      <c r="B5" s="6" t="s">
        <v>936</v>
      </c>
    </row>
    <row r="6" spans="2:2" x14ac:dyDescent="0.35">
      <c r="B6" s="6" t="s">
        <v>935</v>
      </c>
    </row>
    <row r="7" spans="2:2" x14ac:dyDescent="0.35">
      <c r="B7" s="6" t="s">
        <v>934</v>
      </c>
    </row>
    <row r="8" spans="2:2" x14ac:dyDescent="0.35">
      <c r="B8" s="6" t="s">
        <v>933</v>
      </c>
    </row>
    <row r="9" spans="2:2" x14ac:dyDescent="0.35">
      <c r="B9" s="6" t="s">
        <v>932</v>
      </c>
    </row>
    <row r="10" spans="2:2" x14ac:dyDescent="0.35">
      <c r="B10" s="6" t="s">
        <v>931</v>
      </c>
    </row>
    <row r="11" spans="2:2" x14ac:dyDescent="0.35">
      <c r="B11" s="6" t="s">
        <v>930</v>
      </c>
    </row>
    <row r="12" spans="2:2" x14ac:dyDescent="0.35">
      <c r="B12" s="6" t="s">
        <v>929</v>
      </c>
    </row>
    <row r="13" spans="2:2" x14ac:dyDescent="0.35">
      <c r="B13" s="6" t="s">
        <v>928</v>
      </c>
    </row>
    <row r="14" spans="2:2" x14ac:dyDescent="0.35">
      <c r="B14" s="6" t="s">
        <v>927</v>
      </c>
    </row>
    <row r="15" spans="2:2" x14ac:dyDescent="0.35">
      <c r="B15" s="6" t="s">
        <v>926</v>
      </c>
    </row>
    <row r="16" spans="2:2" x14ac:dyDescent="0.35">
      <c r="B16" s="6" t="s">
        <v>925</v>
      </c>
    </row>
    <row r="17" spans="2:2" x14ac:dyDescent="0.35">
      <c r="B17" s="6" t="s">
        <v>924</v>
      </c>
    </row>
    <row r="18" spans="2:2" x14ac:dyDescent="0.35">
      <c r="B18" s="6" t="s">
        <v>923</v>
      </c>
    </row>
    <row r="19" spans="2:2" x14ac:dyDescent="0.35">
      <c r="B19" s="6" t="s">
        <v>922</v>
      </c>
    </row>
    <row r="20" spans="2:2" x14ac:dyDescent="0.35">
      <c r="B20" s="6" t="s">
        <v>921</v>
      </c>
    </row>
    <row r="21" spans="2:2" x14ac:dyDescent="0.35">
      <c r="B21" s="6" t="s">
        <v>920</v>
      </c>
    </row>
    <row r="22" spans="2:2" x14ac:dyDescent="0.35">
      <c r="B22" s="6" t="s">
        <v>919</v>
      </c>
    </row>
    <row r="23" spans="2:2" x14ac:dyDescent="0.35">
      <c r="B23" s="6" t="s">
        <v>918</v>
      </c>
    </row>
    <row r="24" spans="2:2" x14ac:dyDescent="0.35">
      <c r="B24" s="6" t="s">
        <v>917</v>
      </c>
    </row>
    <row r="25" spans="2:2" x14ac:dyDescent="0.35">
      <c r="B25" s="6" t="s">
        <v>916</v>
      </c>
    </row>
    <row r="26" spans="2:2" x14ac:dyDescent="0.35">
      <c r="B26" s="6" t="s">
        <v>915</v>
      </c>
    </row>
    <row r="27" spans="2:2" x14ac:dyDescent="0.35">
      <c r="B27" s="6" t="s">
        <v>914</v>
      </c>
    </row>
    <row r="28" spans="2:2" x14ac:dyDescent="0.35">
      <c r="B28" s="6" t="s">
        <v>913</v>
      </c>
    </row>
    <row r="29" spans="2:2" x14ac:dyDescent="0.35">
      <c r="B29" s="6" t="s">
        <v>912</v>
      </c>
    </row>
    <row r="30" spans="2:2" x14ac:dyDescent="0.35">
      <c r="B30" s="6" t="s">
        <v>911</v>
      </c>
    </row>
    <row r="31" spans="2:2" x14ac:dyDescent="0.35">
      <c r="B31" s="6" t="s">
        <v>910</v>
      </c>
    </row>
    <row r="32" spans="2:2" x14ac:dyDescent="0.35">
      <c r="B32" s="6" t="s">
        <v>909</v>
      </c>
    </row>
    <row r="33" spans="2:2" x14ac:dyDescent="0.35">
      <c r="B33" s="6" t="s">
        <v>908</v>
      </c>
    </row>
    <row r="34" spans="2:2" x14ac:dyDescent="0.35">
      <c r="B34" s="6" t="s">
        <v>907</v>
      </c>
    </row>
    <row r="35" spans="2:2" x14ac:dyDescent="0.35">
      <c r="B35" s="6" t="s">
        <v>906</v>
      </c>
    </row>
    <row r="36" spans="2:2" x14ac:dyDescent="0.35">
      <c r="B36" s="6" t="s">
        <v>905</v>
      </c>
    </row>
    <row r="37" spans="2:2" x14ac:dyDescent="0.35">
      <c r="B37" s="6" t="s">
        <v>904</v>
      </c>
    </row>
    <row r="38" spans="2:2" x14ac:dyDescent="0.35">
      <c r="B38" s="6" t="s">
        <v>903</v>
      </c>
    </row>
    <row r="39" spans="2:2" x14ac:dyDescent="0.35">
      <c r="B39" s="6" t="s">
        <v>902</v>
      </c>
    </row>
    <row r="40" spans="2:2" x14ac:dyDescent="0.35">
      <c r="B40" s="6" t="s">
        <v>901</v>
      </c>
    </row>
    <row r="41" spans="2:2" x14ac:dyDescent="0.35">
      <c r="B41" s="6" t="s">
        <v>900</v>
      </c>
    </row>
    <row r="42" spans="2:2" x14ac:dyDescent="0.35">
      <c r="B42" s="7" t="s">
        <v>899</v>
      </c>
    </row>
  </sheetData>
  <hyperlinks>
    <hyperlink ref="B42" location="48902!A1" display="48902" xr:uid="{00000000-0004-0000-0000-000000000000}"/>
    <hyperlink ref="B41" location="48084!A1" display="48084" xr:uid="{00000000-0004-0000-0000-000001000000}"/>
    <hyperlink ref="B40" location="48082!A1" display="48082" xr:uid="{00000000-0004-0000-0000-000002000000}"/>
    <hyperlink ref="B39" location="48080!A1" display="48080" xr:uid="{00000000-0004-0000-0000-000003000000}"/>
    <hyperlink ref="B38" location="48078!A1" display="48078" xr:uid="{00000000-0004-0000-0000-000004000000}"/>
    <hyperlink ref="B37" location="48073!A1" display="48073" xr:uid="{00000000-0004-0000-0000-000005000000}"/>
    <hyperlink ref="B36" location="48069!A1" display="48069" xr:uid="{00000000-0004-0000-0000-000006000000}"/>
    <hyperlink ref="B35" location="48054!A1" display="48054" xr:uid="{00000000-0004-0000-0000-000007000000}"/>
    <hyperlink ref="B34" location="48046!A1" display="48046" xr:uid="{00000000-0004-0000-0000-000008000000}"/>
    <hyperlink ref="B33" location="48044!A1" display="48044" xr:uid="{00000000-0004-0000-0000-000009000000}"/>
    <hyperlink ref="B32" location="48036!A1" display="48036" xr:uid="{00000000-0004-0000-0000-00000A000000}"/>
    <hyperlink ref="B31" location="48034!A1" display="48034" xr:uid="{00000000-0004-0000-0000-00000B000000}"/>
    <hyperlink ref="B30" location="48027!A1" display="48027" xr:uid="{00000000-0004-0000-0000-00000C000000}"/>
    <hyperlink ref="B29" location="48020!A1" display="48020" xr:uid="{00000000-0004-0000-0000-00000D000000}"/>
    <hyperlink ref="B28" location="48017!A1" display="48017" xr:uid="{00000000-0004-0000-0000-00000E000000}"/>
    <hyperlink ref="B27" location="48015!A1" display="48015" xr:uid="{00000000-0004-0000-0000-00000F000000}"/>
    <hyperlink ref="B26" location="48013!A1" display="48013" xr:uid="{00000000-0004-0000-0000-000010000000}"/>
    <hyperlink ref="B25" location="48011!A1" display="48011" xr:uid="{00000000-0004-0000-0000-000011000000}"/>
    <hyperlink ref="B24" location="48003!A1" display="48003" xr:uid="{00000000-0004-0000-0000-000012000000}"/>
    <hyperlink ref="B23" location="20902!A1" display="20902" xr:uid="{00000000-0004-0000-0000-000013000000}"/>
    <hyperlink ref="B22" location="20080!A1" display="20080" xr:uid="{00000000-0004-0000-0000-000014000000}"/>
    <hyperlink ref="B21" location="20079!A1" display="20079" xr:uid="{00000000-0004-0000-0000-000015000000}"/>
    <hyperlink ref="B20" location="20074!A1" display="20074" xr:uid="{00000000-0004-0000-0000-000016000000}"/>
    <hyperlink ref="B19" location="20071!A1" display="20071" xr:uid="{00000000-0004-0000-0000-000017000000}"/>
    <hyperlink ref="B18" location="20069!A1" display="20069" xr:uid="{00000000-0004-0000-0000-000018000000}"/>
    <hyperlink ref="B17" location="20067!A1" display="20067" xr:uid="{00000000-0004-0000-0000-000019000000}"/>
    <hyperlink ref="B16" location="20064!A1" display="20064" xr:uid="{00000000-0004-0000-0000-00001A000000}"/>
    <hyperlink ref="B15" location="20059!A1" display="20059" xr:uid="{00000000-0004-0000-0000-00001B000000}"/>
    <hyperlink ref="B14" location="20055!A1" display="20055" xr:uid="{00000000-0004-0000-0000-00001C000000}"/>
    <hyperlink ref="B13" location="20045!A1" display="20045" xr:uid="{00000000-0004-0000-0000-00001D000000}"/>
    <hyperlink ref="B12" location="20040!A1" display="20040" xr:uid="{00000000-0004-0000-0000-00001E000000}"/>
    <hyperlink ref="B11" location="20036!A1" display="20036" xr:uid="{00000000-0004-0000-0000-00001F000000}"/>
    <hyperlink ref="B10" location="20032!A1" display="20032" xr:uid="{00000000-0004-0000-0000-000020000000}"/>
    <hyperlink ref="B9" location="20030!A1" display="20030" xr:uid="{00000000-0004-0000-0000-000021000000}"/>
    <hyperlink ref="B8" location="20019!A1" display="20019" xr:uid="{00000000-0004-0000-0000-000022000000}"/>
    <hyperlink ref="B7" location="20018!A1" display="20018" xr:uid="{00000000-0004-0000-0000-000023000000}"/>
    <hyperlink ref="B6" location="20017!A1" display="20017" xr:uid="{00000000-0004-0000-0000-000024000000}"/>
    <hyperlink ref="B5" location="20009!A1" display="20009" xr:uid="{00000000-0004-0000-0000-000025000000}"/>
    <hyperlink ref="B4" location="01059!A1" display="01059" xr:uid="{00000000-0004-0000-0000-000026000000}"/>
    <hyperlink ref="B3" location="01036!A1" display="01036" xr:uid="{00000000-0004-0000-0000-000027000000}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941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3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942</v>
      </c>
      <c r="K5" s="26">
        <v>2.1547861507128299</v>
      </c>
      <c r="L5" s="27">
        <v>1.07739307535642</v>
      </c>
      <c r="M5" s="27">
        <v>1.07739307535642</v>
      </c>
      <c r="N5" s="27">
        <v>2.1547861507128299</v>
      </c>
      <c r="O5" s="27">
        <v>0</v>
      </c>
      <c r="P5" s="27">
        <v>0</v>
      </c>
      <c r="Q5" s="27">
        <v>2.1547861507128299</v>
      </c>
      <c r="R5" s="27">
        <v>206</v>
      </c>
      <c r="S5" s="28">
        <f t="shared" ref="S5:S16" si="0">K5/R5</f>
        <v>1.0460126945207912E-2</v>
      </c>
    </row>
    <row r="6" spans="1:19" x14ac:dyDescent="0.3">
      <c r="A6" s="11" t="s">
        <v>943</v>
      </c>
      <c r="K6" s="26">
        <v>63.566191446028498</v>
      </c>
      <c r="L6" s="27">
        <v>40.940936863543797</v>
      </c>
      <c r="M6" s="27">
        <v>22.6252545824847</v>
      </c>
      <c r="N6" s="27">
        <v>22.6252545824847</v>
      </c>
      <c r="O6" s="27">
        <v>21.5478615071283</v>
      </c>
      <c r="P6" s="27">
        <v>19.393075356415501</v>
      </c>
      <c r="Q6" s="27">
        <v>29.089613034623198</v>
      </c>
      <c r="R6" s="27">
        <v>830</v>
      </c>
      <c r="S6" s="28">
        <f t="shared" si="0"/>
        <v>7.658577282654036E-2</v>
      </c>
    </row>
    <row r="7" spans="1:19" x14ac:dyDescent="0.3">
      <c r="A7" s="10" t="s">
        <v>54</v>
      </c>
      <c r="K7" s="26">
        <v>184.23421588594701</v>
      </c>
      <c r="L7" s="27">
        <v>124.977596741344</v>
      </c>
      <c r="M7" s="27">
        <v>59.256619144602801</v>
      </c>
      <c r="N7" s="27">
        <v>43.095723014256599</v>
      </c>
      <c r="O7" s="27">
        <v>98.042769857433797</v>
      </c>
      <c r="P7" s="27">
        <v>43.095723014256599</v>
      </c>
      <c r="Q7" s="27">
        <v>90.501018329938901</v>
      </c>
      <c r="R7" s="27">
        <v>4037</v>
      </c>
      <c r="S7" s="28">
        <f t="shared" si="0"/>
        <v>4.5636417113189748E-2</v>
      </c>
    </row>
    <row r="8" spans="1:19" x14ac:dyDescent="0.3">
      <c r="A8" s="11" t="s">
        <v>944</v>
      </c>
      <c r="K8" s="26">
        <v>56.024439918533602</v>
      </c>
      <c r="L8" s="27">
        <v>32.321792260692497</v>
      </c>
      <c r="M8" s="27">
        <v>23.702647657841101</v>
      </c>
      <c r="N8" s="27">
        <v>15.0835030549898</v>
      </c>
      <c r="O8" s="27">
        <v>24.780040733197598</v>
      </c>
      <c r="P8" s="27">
        <v>16.160896130346199</v>
      </c>
      <c r="Q8" s="27">
        <v>22.6252545824847</v>
      </c>
      <c r="R8" s="27">
        <v>761</v>
      </c>
      <c r="S8" s="28">
        <f t="shared" si="0"/>
        <v>7.3619500549978456E-2</v>
      </c>
    </row>
    <row r="9" spans="1:19" x14ac:dyDescent="0.3">
      <c r="A9" s="10" t="s">
        <v>282</v>
      </c>
      <c r="K9" s="26">
        <v>35.553971486761696</v>
      </c>
      <c r="L9" s="27">
        <v>20.470468431771899</v>
      </c>
      <c r="M9" s="27">
        <v>15.0835030549898</v>
      </c>
      <c r="N9" s="27">
        <v>2.1547861507128299</v>
      </c>
      <c r="O9" s="27">
        <v>15.0835030549898</v>
      </c>
      <c r="P9" s="27">
        <v>18.3156822810591</v>
      </c>
      <c r="Q9" s="27">
        <v>23.702647657841101</v>
      </c>
      <c r="R9" s="27">
        <v>1183</v>
      </c>
      <c r="S9" s="28">
        <f t="shared" si="0"/>
        <v>3.0054075643923667E-2</v>
      </c>
    </row>
    <row r="10" spans="1:19" x14ac:dyDescent="0.3">
      <c r="A10" s="11" t="s">
        <v>945</v>
      </c>
      <c r="K10" s="26">
        <v>29.089613034623198</v>
      </c>
      <c r="L10" s="27">
        <v>12.928716904277</v>
      </c>
      <c r="M10" s="27">
        <v>16.160896130346199</v>
      </c>
      <c r="N10" s="27">
        <v>8.6191446028513194</v>
      </c>
      <c r="O10" s="27">
        <v>7.5417515274949096</v>
      </c>
      <c r="P10" s="27">
        <v>12.928716904277</v>
      </c>
      <c r="Q10" s="27">
        <v>17.2382892057026</v>
      </c>
      <c r="R10" s="27">
        <v>407</v>
      </c>
      <c r="S10" s="28">
        <f t="shared" si="0"/>
        <v>7.1473250699319896E-2</v>
      </c>
    </row>
    <row r="11" spans="1:19" x14ac:dyDescent="0.3">
      <c r="A11" s="10" t="s">
        <v>946</v>
      </c>
      <c r="K11" s="26">
        <v>56.024439918533602</v>
      </c>
      <c r="L11" s="27">
        <v>40.940936863543797</v>
      </c>
      <c r="M11" s="27">
        <v>15.0835030549898</v>
      </c>
      <c r="N11" s="27">
        <v>14.006109979633401</v>
      </c>
      <c r="O11" s="27">
        <v>26.9348268839104</v>
      </c>
      <c r="P11" s="27">
        <v>15.0835030549898</v>
      </c>
      <c r="Q11" s="27">
        <v>20.470468431771899</v>
      </c>
      <c r="R11" s="27">
        <v>720</v>
      </c>
      <c r="S11" s="28">
        <f t="shared" si="0"/>
        <v>7.7811722109074444E-2</v>
      </c>
    </row>
    <row r="12" spans="1:19" x14ac:dyDescent="0.3">
      <c r="A12" s="11" t="s">
        <v>947</v>
      </c>
      <c r="K12" s="26">
        <v>47.405295315682302</v>
      </c>
      <c r="L12" s="27">
        <v>23.702647657841101</v>
      </c>
      <c r="M12" s="27">
        <v>23.702647657841101</v>
      </c>
      <c r="N12" s="27">
        <v>10.773930753564199</v>
      </c>
      <c r="O12" s="27">
        <v>22.6252545824847</v>
      </c>
      <c r="P12" s="27">
        <v>14.006109979633401</v>
      </c>
      <c r="Q12" s="27">
        <v>24.780040733197598</v>
      </c>
      <c r="R12" s="27">
        <v>659</v>
      </c>
      <c r="S12" s="28">
        <f t="shared" si="0"/>
        <v>7.1935197747621096E-2</v>
      </c>
    </row>
    <row r="13" spans="1:19" x14ac:dyDescent="0.3">
      <c r="A13" s="10" t="s">
        <v>1</v>
      </c>
      <c r="K13" s="26">
        <v>4.3095723014256597</v>
      </c>
      <c r="L13" s="27">
        <v>3.2321792260692499</v>
      </c>
      <c r="M13" s="27">
        <v>1.07739307535642</v>
      </c>
      <c r="N13" s="27">
        <v>2.1547861507128299</v>
      </c>
      <c r="O13" s="27">
        <v>1.07739307535642</v>
      </c>
      <c r="P13" s="27">
        <v>1.07739307535642</v>
      </c>
      <c r="Q13" s="27">
        <v>2.1547861507128299</v>
      </c>
      <c r="R13" s="27">
        <v>131</v>
      </c>
      <c r="S13" s="28">
        <f t="shared" si="0"/>
        <v>3.2897498484165344E-2</v>
      </c>
    </row>
    <row r="14" spans="1:19" x14ac:dyDescent="0.3">
      <c r="A14" s="11" t="s">
        <v>44</v>
      </c>
      <c r="K14" s="26">
        <v>11.8513238289206</v>
      </c>
      <c r="L14" s="27">
        <v>8.6191446028513194</v>
      </c>
      <c r="M14" s="27">
        <v>3.2321792260692499</v>
      </c>
      <c r="N14" s="27">
        <v>2.1547861507128299</v>
      </c>
      <c r="O14" s="27">
        <v>7.5417515274949096</v>
      </c>
      <c r="P14" s="27">
        <v>2.1547861507128299</v>
      </c>
      <c r="Q14" s="27">
        <v>5.3869653767820802</v>
      </c>
      <c r="R14" s="27">
        <v>275</v>
      </c>
      <c r="S14" s="28">
        <f t="shared" si="0"/>
        <v>4.309572301425673E-2</v>
      </c>
    </row>
    <row r="15" spans="1:19" x14ac:dyDescent="0.3">
      <c r="A15" s="15" t="s">
        <v>0</v>
      </c>
      <c r="K15" s="26">
        <v>38.786150712831002</v>
      </c>
      <c r="L15" s="27">
        <v>16.160896130346199</v>
      </c>
      <c r="M15" s="27">
        <v>22.6252545824847</v>
      </c>
      <c r="N15" s="27">
        <v>7.5417515274949096</v>
      </c>
      <c r="O15" s="27">
        <v>18.3156822810591</v>
      </c>
      <c r="P15" s="27">
        <v>12.928716904277</v>
      </c>
      <c r="Q15" s="27">
        <v>19.393075356415501</v>
      </c>
      <c r="R15" s="27">
        <v>1233</v>
      </c>
      <c r="S15" s="28">
        <f t="shared" si="0"/>
        <v>3.1456732127194652E-2</v>
      </c>
    </row>
    <row r="16" spans="1:19" x14ac:dyDescent="0.3">
      <c r="K16" s="29">
        <v>529</v>
      </c>
      <c r="L16" s="30">
        <v>325.37270875763727</v>
      </c>
      <c r="M16" s="30">
        <v>203.6272912423623</v>
      </c>
      <c r="N16" s="30">
        <v>130.36456211812623</v>
      </c>
      <c r="O16" s="30">
        <v>243.49083503054993</v>
      </c>
      <c r="P16" s="30">
        <v>155.14460285132384</v>
      </c>
      <c r="Q16" s="30">
        <v>257.49694501018331</v>
      </c>
      <c r="R16" s="30">
        <v>10442</v>
      </c>
      <c r="S16" s="28">
        <f t="shared" si="0"/>
        <v>5.0660792951541848E-2</v>
      </c>
    </row>
    <row r="17" spans="18:18" x14ac:dyDescent="0.3">
      <c r="R17" s="27"/>
    </row>
    <row r="38" spans="19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898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</v>
      </c>
      <c r="K5" s="26">
        <v>129.362303664921</v>
      </c>
      <c r="L5" s="27">
        <v>78.045026178010502</v>
      </c>
      <c r="M5" s="27">
        <v>51.317277486911003</v>
      </c>
      <c r="N5" s="27">
        <v>32.073298429319401</v>
      </c>
      <c r="O5" s="27">
        <v>51.317277486911003</v>
      </c>
      <c r="P5" s="27">
        <v>45.971727748691102</v>
      </c>
      <c r="Q5" s="27">
        <v>65.215706806282697</v>
      </c>
      <c r="R5" s="27">
        <v>1919</v>
      </c>
      <c r="S5" s="28">
        <f t="shared" ref="S5:S12" si="0">K5/R5</f>
        <v>6.7411309882710269E-2</v>
      </c>
    </row>
    <row r="6" spans="1:19" x14ac:dyDescent="0.3">
      <c r="A6" s="11" t="s">
        <v>8</v>
      </c>
      <c r="K6" s="26">
        <v>197.78534031413599</v>
      </c>
      <c r="L6" s="27">
        <v>117.602094240838</v>
      </c>
      <c r="M6" s="27">
        <v>80.183246073298406</v>
      </c>
      <c r="N6" s="27">
        <v>43.833507853403098</v>
      </c>
      <c r="O6" s="27">
        <v>73.768586387434596</v>
      </c>
      <c r="P6" s="27">
        <v>80.183246073298406</v>
      </c>
      <c r="Q6" s="27">
        <v>89.8052356020942</v>
      </c>
      <c r="R6" s="27">
        <v>3749</v>
      </c>
      <c r="S6" s="28">
        <f t="shared" si="0"/>
        <v>5.2756825904010665E-2</v>
      </c>
    </row>
    <row r="7" spans="1:19" x14ac:dyDescent="0.3">
      <c r="A7" s="10" t="s">
        <v>7</v>
      </c>
      <c r="K7" s="26">
        <v>110.11832460733</v>
      </c>
      <c r="L7" s="27">
        <v>64.146596858638702</v>
      </c>
      <c r="M7" s="27">
        <v>45.971727748691102</v>
      </c>
      <c r="N7" s="27">
        <v>32.073298429319401</v>
      </c>
      <c r="O7" s="27">
        <v>49.179057591623</v>
      </c>
      <c r="P7" s="27">
        <v>28.8659685863874</v>
      </c>
      <c r="Q7" s="27">
        <v>39.557068062827199</v>
      </c>
      <c r="R7" s="27">
        <v>1870</v>
      </c>
      <c r="S7" s="28">
        <f t="shared" si="0"/>
        <v>5.8886804602850264E-2</v>
      </c>
    </row>
    <row r="8" spans="1:19" x14ac:dyDescent="0.3">
      <c r="A8" s="11" t="s">
        <v>6</v>
      </c>
      <c r="K8" s="26">
        <v>66.284816753926705</v>
      </c>
      <c r="L8" s="27">
        <v>38.487958115183197</v>
      </c>
      <c r="M8" s="27">
        <v>27.796858638743501</v>
      </c>
      <c r="N8" s="27">
        <v>17.105759162303698</v>
      </c>
      <c r="O8" s="27">
        <v>24.5895287958115</v>
      </c>
      <c r="P8" s="27">
        <v>24.5895287958115</v>
      </c>
      <c r="Q8" s="27">
        <v>33.142408376963402</v>
      </c>
      <c r="R8" s="27">
        <v>1574</v>
      </c>
      <c r="S8" s="28">
        <f t="shared" si="0"/>
        <v>4.2112335930067794E-2</v>
      </c>
    </row>
    <row r="9" spans="1:19" x14ac:dyDescent="0.3">
      <c r="A9" s="10" t="s">
        <v>5</v>
      </c>
      <c r="K9" s="26">
        <v>83.390575916230404</v>
      </c>
      <c r="L9" s="27">
        <v>41.695287958115202</v>
      </c>
      <c r="M9" s="27">
        <v>41.695287958115202</v>
      </c>
      <c r="N9" s="27">
        <v>14.967539267015701</v>
      </c>
      <c r="O9" s="27">
        <v>38.487958115183197</v>
      </c>
      <c r="P9" s="27">
        <v>29.935078534031401</v>
      </c>
      <c r="Q9" s="27">
        <v>34.211518324607297</v>
      </c>
      <c r="R9" s="27">
        <v>1520</v>
      </c>
      <c r="S9" s="28">
        <f t="shared" si="0"/>
        <v>5.486222099752E-2</v>
      </c>
    </row>
    <row r="10" spans="1:19" x14ac:dyDescent="0.3">
      <c r="A10" s="11" t="s">
        <v>4</v>
      </c>
      <c r="K10" s="26">
        <v>73.768586387434596</v>
      </c>
      <c r="L10" s="27">
        <v>52.386387434554997</v>
      </c>
      <c r="M10" s="27">
        <v>21.382198952879602</v>
      </c>
      <c r="N10" s="27">
        <v>17.105759162303698</v>
      </c>
      <c r="O10" s="27">
        <v>33.142408376963402</v>
      </c>
      <c r="P10" s="27">
        <v>23.520418848167498</v>
      </c>
      <c r="Q10" s="27">
        <v>36.349738219895301</v>
      </c>
      <c r="R10" s="27">
        <v>1482</v>
      </c>
      <c r="S10" s="28">
        <f t="shared" si="0"/>
        <v>4.9776374080590144E-2</v>
      </c>
    </row>
    <row r="11" spans="1:19" x14ac:dyDescent="0.3">
      <c r="A11" s="10" t="s">
        <v>3</v>
      </c>
      <c r="K11" s="26">
        <v>26.727748691099499</v>
      </c>
      <c r="L11" s="27">
        <v>16.0366492146597</v>
      </c>
      <c r="M11" s="27">
        <v>10.691099476439801</v>
      </c>
      <c r="N11" s="27">
        <v>6.41465968586387</v>
      </c>
      <c r="O11" s="27">
        <v>11.760209424083801</v>
      </c>
      <c r="P11" s="27">
        <v>8.5528795811518297</v>
      </c>
      <c r="Q11" s="27">
        <v>12.829319371727699</v>
      </c>
      <c r="R11" s="27">
        <v>759</v>
      </c>
      <c r="S11" s="28">
        <f t="shared" si="0"/>
        <v>3.5214425152963767E-2</v>
      </c>
    </row>
    <row r="12" spans="1:19" x14ac:dyDescent="0.3">
      <c r="A12" s="11" t="s">
        <v>2</v>
      </c>
      <c r="K12" s="26">
        <v>177.47225130890101</v>
      </c>
      <c r="L12" s="27">
        <v>99.427225130890093</v>
      </c>
      <c r="M12" s="27">
        <v>78.045026178010502</v>
      </c>
      <c r="N12" s="27">
        <v>36.349738219895301</v>
      </c>
      <c r="O12" s="27">
        <v>84.459685863874398</v>
      </c>
      <c r="P12" s="27">
        <v>56.662827225130897</v>
      </c>
      <c r="Q12" s="27">
        <v>79.114136125654497</v>
      </c>
      <c r="R12" s="27">
        <v>3052</v>
      </c>
      <c r="S12" s="28">
        <f t="shared" si="0"/>
        <v>5.8149492565170713E-2</v>
      </c>
    </row>
    <row r="13" spans="1:19" x14ac:dyDescent="0.3">
      <c r="A13" s="10" t="s">
        <v>1</v>
      </c>
      <c r="K13" s="26">
        <v>156.090052356021</v>
      </c>
      <c r="L13" s="27">
        <v>91.943455497382203</v>
      </c>
      <c r="M13" s="27">
        <v>64.146596858638702</v>
      </c>
      <c r="N13" s="27">
        <v>40.6261780104712</v>
      </c>
      <c r="O13" s="27">
        <v>56.662827225130897</v>
      </c>
      <c r="P13" s="27">
        <v>58.8010471204189</v>
      </c>
      <c r="Q13" s="27">
        <v>69.492146596858603</v>
      </c>
      <c r="R13" s="27">
        <v>2268</v>
      </c>
      <c r="S13" s="28">
        <v>6.5809028422812568E-2</v>
      </c>
    </row>
    <row r="14" spans="1:19" s="1" customFormat="1" x14ac:dyDescent="0.3">
      <c r="A14" s="11" t="s">
        <v>0</v>
      </c>
      <c r="K14" s="29">
        <v>1021.0000000000002</v>
      </c>
      <c r="L14" s="30">
        <v>599.77068062827254</v>
      </c>
      <c r="M14" s="30">
        <v>421.22931937172785</v>
      </c>
      <c r="N14" s="30">
        <v>240.5497382198954</v>
      </c>
      <c r="O14" s="30">
        <v>423.36753926701584</v>
      </c>
      <c r="P14" s="30">
        <v>357.08272251308892</v>
      </c>
      <c r="Q14" s="30">
        <v>459.71727748691092</v>
      </c>
      <c r="R14" s="30">
        <v>18193</v>
      </c>
      <c r="S14" s="28">
        <v>5.4219864035814962E-2</v>
      </c>
    </row>
    <row r="15" spans="1:19" ht="6.05" customHeight="1" x14ac:dyDescent="0.3">
      <c r="A15" s="12"/>
    </row>
    <row r="16" spans="1:19" x14ac:dyDescent="0.3">
      <c r="A16" s="13"/>
      <c r="S16" s="31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showGridLines="0" zoomScaleNormal="10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937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42</v>
      </c>
      <c r="K5" s="26">
        <v>295.36302895322899</v>
      </c>
      <c r="L5" s="27">
        <v>163.03192279138801</v>
      </c>
      <c r="M5" s="27">
        <v>132.33110616184101</v>
      </c>
      <c r="N5" s="27">
        <v>80.457312546399393</v>
      </c>
      <c r="O5" s="27">
        <v>128.09651076466201</v>
      </c>
      <c r="P5" s="27">
        <v>86.809205642167797</v>
      </c>
      <c r="Q5" s="27">
        <v>159.85597624350399</v>
      </c>
      <c r="R5" s="27">
        <v>3307</v>
      </c>
      <c r="S5" s="28">
        <f t="shared" ref="S5:S36" si="0">K5/R5</f>
        <v>8.9314493182107352E-2</v>
      </c>
    </row>
    <row r="6" spans="1:19" x14ac:dyDescent="0.3">
      <c r="A6" s="11" t="s">
        <v>41</v>
      </c>
      <c r="K6" s="26">
        <v>418.16629547141798</v>
      </c>
      <c r="L6" s="27">
        <v>242.43058648849299</v>
      </c>
      <c r="M6" s="27">
        <v>175.73570898292499</v>
      </c>
      <c r="N6" s="27">
        <v>124.920564216778</v>
      </c>
      <c r="O6" s="27">
        <v>187.380846325167</v>
      </c>
      <c r="P6" s="27">
        <v>105.86488492947301</v>
      </c>
      <c r="Q6" s="27">
        <v>212.78841870824101</v>
      </c>
      <c r="R6" s="27">
        <v>6806</v>
      </c>
      <c r="S6" s="28">
        <f t="shared" si="0"/>
        <v>6.1440830953778724E-2</v>
      </c>
    </row>
    <row r="7" spans="1:19" x14ac:dyDescent="0.3">
      <c r="A7" s="10" t="s">
        <v>40</v>
      </c>
      <c r="K7" s="26">
        <v>47.639198218262798</v>
      </c>
      <c r="L7" s="27">
        <v>20.114328136599902</v>
      </c>
      <c r="M7" s="27">
        <v>27.524870081663</v>
      </c>
      <c r="N7" s="27">
        <v>10.5864884929473</v>
      </c>
      <c r="O7" s="27">
        <v>25.4075723830735</v>
      </c>
      <c r="P7" s="27">
        <v>11.645137342242</v>
      </c>
      <c r="Q7" s="27">
        <v>12.7037861915367</v>
      </c>
      <c r="R7" s="27">
        <v>947</v>
      </c>
      <c r="S7" s="28">
        <f t="shared" si="0"/>
        <v>5.0305383546212036E-2</v>
      </c>
    </row>
    <row r="8" spans="1:19" x14ac:dyDescent="0.3">
      <c r="A8" s="11" t="s">
        <v>39</v>
      </c>
      <c r="K8" s="26">
        <v>247.72383073496701</v>
      </c>
      <c r="L8" s="27">
        <v>154.56273199703</v>
      </c>
      <c r="M8" s="27">
        <v>93.1610987379362</v>
      </c>
      <c r="N8" s="27">
        <v>71.988121752041593</v>
      </c>
      <c r="O8" s="27">
        <v>117.510022271715</v>
      </c>
      <c r="P8" s="27">
        <v>58.225686711210102</v>
      </c>
      <c r="Q8" s="27">
        <v>131.27245731254601</v>
      </c>
      <c r="R8" s="27">
        <v>2998</v>
      </c>
      <c r="S8" s="28">
        <f t="shared" si="0"/>
        <v>8.2629696709461978E-2</v>
      </c>
    </row>
    <row r="9" spans="1:19" x14ac:dyDescent="0.3">
      <c r="A9" s="10" t="s">
        <v>38</v>
      </c>
      <c r="K9" s="26">
        <v>517.67928730512199</v>
      </c>
      <c r="L9" s="27">
        <v>298.53897550111401</v>
      </c>
      <c r="M9" s="27">
        <v>219.140311804009</v>
      </c>
      <c r="N9" s="27">
        <v>120.685968819599</v>
      </c>
      <c r="O9" s="27">
        <v>228.66815144766099</v>
      </c>
      <c r="P9" s="27">
        <v>168.325167037862</v>
      </c>
      <c r="Q9" s="27">
        <v>260.42761692650299</v>
      </c>
      <c r="R9" s="27">
        <v>10225</v>
      </c>
      <c r="S9" s="28">
        <f t="shared" si="0"/>
        <v>5.062878115453516E-2</v>
      </c>
    </row>
    <row r="10" spans="1:19" x14ac:dyDescent="0.3">
      <c r="A10" s="11" t="s">
        <v>37</v>
      </c>
      <c r="K10" s="26">
        <v>55.0497401633259</v>
      </c>
      <c r="L10" s="27">
        <v>29.6421677802524</v>
      </c>
      <c r="M10" s="27">
        <v>25.4075723830735</v>
      </c>
      <c r="N10" s="27">
        <v>15.8797327394209</v>
      </c>
      <c r="O10" s="27">
        <v>23.290274684484</v>
      </c>
      <c r="P10" s="27">
        <v>15.8797327394209</v>
      </c>
      <c r="Q10" s="27">
        <v>23.290274684484</v>
      </c>
      <c r="R10" s="27">
        <v>1374</v>
      </c>
      <c r="S10" s="28">
        <f t="shared" si="0"/>
        <v>4.0065313073745196E-2</v>
      </c>
    </row>
    <row r="11" spans="1:19" x14ac:dyDescent="0.3">
      <c r="A11" s="10" t="s">
        <v>36</v>
      </c>
      <c r="K11" s="26">
        <v>86.809205642167797</v>
      </c>
      <c r="L11" s="27">
        <v>59.2843355605048</v>
      </c>
      <c r="M11" s="27">
        <v>27.524870081663</v>
      </c>
      <c r="N11" s="27">
        <v>20.114328136599902</v>
      </c>
      <c r="O11" s="27">
        <v>43.404602821083898</v>
      </c>
      <c r="P11" s="27">
        <v>23.290274684484</v>
      </c>
      <c r="Q11" s="27">
        <v>29.6421677802524</v>
      </c>
      <c r="R11" s="27">
        <v>3361</v>
      </c>
      <c r="S11" s="28">
        <f t="shared" si="0"/>
        <v>2.5828386088118951E-2</v>
      </c>
    </row>
    <row r="12" spans="1:19" x14ac:dyDescent="0.3">
      <c r="A12" s="11" t="s">
        <v>35</v>
      </c>
      <c r="K12" s="26">
        <v>386.40682999257598</v>
      </c>
      <c r="L12" s="27">
        <v>241.37193763919799</v>
      </c>
      <c r="M12" s="27">
        <v>145.03489235337801</v>
      </c>
      <c r="N12" s="27">
        <v>115.39272457312499</v>
      </c>
      <c r="O12" s="27">
        <v>151.386785449146</v>
      </c>
      <c r="P12" s="27">
        <v>119.627319970304</v>
      </c>
      <c r="Q12" s="27">
        <v>184.204899777283</v>
      </c>
      <c r="R12" s="27">
        <v>7362</v>
      </c>
      <c r="S12" s="28">
        <f t="shared" si="0"/>
        <v>5.2486665307331704E-2</v>
      </c>
    </row>
    <row r="13" spans="1:19" x14ac:dyDescent="0.3">
      <c r="A13" s="10" t="s">
        <v>34</v>
      </c>
      <c r="K13" s="26">
        <v>1446.1143281366001</v>
      </c>
      <c r="L13" s="27">
        <v>930.552338530067</v>
      </c>
      <c r="M13" s="27">
        <v>515.56198960653296</v>
      </c>
      <c r="N13" s="27">
        <v>340.88492947290302</v>
      </c>
      <c r="O13" s="27">
        <v>626.72011878247997</v>
      </c>
      <c r="P13" s="27">
        <v>478.50927988121799</v>
      </c>
      <c r="Q13" s="27">
        <v>737.87824795842596</v>
      </c>
      <c r="R13" s="27">
        <v>26887</v>
      </c>
      <c r="S13" s="28">
        <v>5.49915511851762E-2</v>
      </c>
    </row>
    <row r="14" spans="1:19" x14ac:dyDescent="0.3">
      <c r="A14" s="11" t="s">
        <v>33</v>
      </c>
      <c r="K14" s="26">
        <v>803.51447661469899</v>
      </c>
      <c r="L14" s="27">
        <v>452.04305864884901</v>
      </c>
      <c r="M14" s="27">
        <v>351.47141796584998</v>
      </c>
      <c r="N14" s="27">
        <v>210.67112100965099</v>
      </c>
      <c r="O14" s="27">
        <v>394.87602078693402</v>
      </c>
      <c r="P14" s="27">
        <v>197.96733481811401</v>
      </c>
      <c r="Q14" s="27">
        <v>398.05196733481802</v>
      </c>
      <c r="R14" s="27">
        <v>8971</v>
      </c>
      <c r="S14" s="28">
        <v>9.2681644801978255E-2</v>
      </c>
    </row>
    <row r="15" spans="1:19" x14ac:dyDescent="0.3">
      <c r="A15" s="10" t="s">
        <v>32</v>
      </c>
      <c r="K15" s="26">
        <v>878.67854491462504</v>
      </c>
      <c r="L15" s="27">
        <v>527.207126948775</v>
      </c>
      <c r="M15" s="27">
        <v>351.47141796584998</v>
      </c>
      <c r="N15" s="27">
        <v>231.84409799554601</v>
      </c>
      <c r="O15" s="27">
        <v>426.63548626577602</v>
      </c>
      <c r="P15" s="27">
        <v>220.198960653304</v>
      </c>
      <c r="Q15" s="27">
        <v>437.22197475872298</v>
      </c>
      <c r="R15" s="27">
        <v>12328</v>
      </c>
      <c r="S15" s="34">
        <f t="shared" si="0"/>
        <v>7.1275027978149344E-2</v>
      </c>
    </row>
    <row r="16" spans="1:19" x14ac:dyDescent="0.3">
      <c r="A16" s="11" t="s">
        <v>31</v>
      </c>
      <c r="K16" s="26">
        <v>260.42761692650299</v>
      </c>
      <c r="L16" s="27">
        <v>157.73867854491499</v>
      </c>
      <c r="M16" s="27">
        <v>102.688938381589</v>
      </c>
      <c r="N16" s="27">
        <v>69.870824053452097</v>
      </c>
      <c r="O16" s="27">
        <v>99.512991833704504</v>
      </c>
      <c r="P16" s="27">
        <v>91.043801039346704</v>
      </c>
      <c r="Q16" s="27">
        <v>131.27245731254601</v>
      </c>
      <c r="R16" s="27">
        <v>5617</v>
      </c>
      <c r="S16" s="34">
        <f t="shared" si="0"/>
        <v>4.636418318079099E-2</v>
      </c>
    </row>
    <row r="17" spans="1:19" x14ac:dyDescent="0.3">
      <c r="A17" s="10" t="s">
        <v>30</v>
      </c>
      <c r="K17" s="26">
        <v>251.958426132146</v>
      </c>
      <c r="L17" s="27">
        <v>147.15219005196701</v>
      </c>
      <c r="M17" s="27">
        <v>104.806236080178</v>
      </c>
      <c r="N17" s="27">
        <v>66.694877505567902</v>
      </c>
      <c r="O17" s="27">
        <v>118.56867112101</v>
      </c>
      <c r="P17" s="27">
        <v>66.694877505567902</v>
      </c>
      <c r="Q17" s="27">
        <v>104.806236080178</v>
      </c>
      <c r="R17" s="27">
        <v>4160</v>
      </c>
      <c r="S17" s="34">
        <f t="shared" si="0"/>
        <v>6.0566929358688945E-2</v>
      </c>
    </row>
    <row r="18" spans="1:19" x14ac:dyDescent="0.3">
      <c r="A18" s="11" t="s">
        <v>29</v>
      </c>
      <c r="K18" s="26">
        <v>526.14847809948003</v>
      </c>
      <c r="L18" s="27">
        <v>329.23979213066099</v>
      </c>
      <c r="M18" s="27">
        <v>196.90868596882001</v>
      </c>
      <c r="N18" s="27">
        <v>141.85894580549399</v>
      </c>
      <c r="O18" s="27">
        <v>253.01707498144</v>
      </c>
      <c r="P18" s="27">
        <v>131.27245731254601</v>
      </c>
      <c r="Q18" s="27">
        <v>253.01707498144</v>
      </c>
      <c r="R18" s="27">
        <v>8855</v>
      </c>
      <c r="S18" s="34">
        <f t="shared" si="0"/>
        <v>5.9418235810217962E-2</v>
      </c>
    </row>
    <row r="19" spans="1:19" x14ac:dyDescent="0.3">
      <c r="A19" s="10" t="s">
        <v>28</v>
      </c>
      <c r="K19" s="26">
        <v>364.17520415738699</v>
      </c>
      <c r="L19" s="27">
        <v>208.55382331106199</v>
      </c>
      <c r="M19" s="27">
        <v>155.621380846325</v>
      </c>
      <c r="N19" s="27">
        <v>94.219747587230898</v>
      </c>
      <c r="O19" s="27">
        <v>152.445434298441</v>
      </c>
      <c r="P19" s="27">
        <v>117.510022271715</v>
      </c>
      <c r="Q19" s="27">
        <v>165.14922048997801</v>
      </c>
      <c r="R19" s="27">
        <v>8312</v>
      </c>
      <c r="S19" s="34">
        <f t="shared" si="0"/>
        <v>4.3813186255701034E-2</v>
      </c>
    </row>
    <row r="20" spans="1:19" x14ac:dyDescent="0.3">
      <c r="A20" s="11" t="s">
        <v>27</v>
      </c>
      <c r="K20" s="26">
        <v>58.225686711210102</v>
      </c>
      <c r="L20" s="27">
        <v>31.7594654788419</v>
      </c>
      <c r="M20" s="27">
        <v>26.466221232368198</v>
      </c>
      <c r="N20" s="27">
        <v>17.997030438010398</v>
      </c>
      <c r="O20" s="27">
        <v>27.524870081663</v>
      </c>
      <c r="P20" s="27">
        <v>12.7037861915367</v>
      </c>
      <c r="Q20" s="27">
        <v>20.114328136599902</v>
      </c>
      <c r="R20" s="27">
        <v>2101</v>
      </c>
      <c r="S20" s="34">
        <f t="shared" si="0"/>
        <v>2.7713320662165683E-2</v>
      </c>
    </row>
    <row r="21" spans="1:19" x14ac:dyDescent="0.3">
      <c r="A21" s="10" t="s">
        <v>26</v>
      </c>
      <c r="K21" s="26">
        <v>352.53006681514501</v>
      </c>
      <c r="L21" s="27">
        <v>201.143281365999</v>
      </c>
      <c r="M21" s="27">
        <v>151.386785449146</v>
      </c>
      <c r="N21" s="27">
        <v>91.043801039346704</v>
      </c>
      <c r="O21" s="27">
        <v>164.09057164068301</v>
      </c>
      <c r="P21" s="27">
        <v>97.395694135115093</v>
      </c>
      <c r="Q21" s="27">
        <v>171.501113585746</v>
      </c>
      <c r="R21" s="27">
        <v>5719</v>
      </c>
      <c r="S21" s="34">
        <f t="shared" si="0"/>
        <v>6.1641907119276973E-2</v>
      </c>
    </row>
    <row r="22" spans="1:19" x14ac:dyDescent="0.3">
      <c r="A22" s="11" t="s">
        <v>25</v>
      </c>
      <c r="K22" s="26">
        <v>296.42167780252402</v>
      </c>
      <c r="L22" s="27">
        <v>182.08760207869301</v>
      </c>
      <c r="M22" s="27">
        <v>114.33407572383101</v>
      </c>
      <c r="N22" s="27">
        <v>65.636228656273204</v>
      </c>
      <c r="O22" s="27">
        <v>110.099480326652</v>
      </c>
      <c r="P22" s="27">
        <v>120.685968819599</v>
      </c>
      <c r="Q22" s="27">
        <v>135.507052709725</v>
      </c>
      <c r="R22" s="27">
        <v>7641</v>
      </c>
      <c r="S22" s="34">
        <f t="shared" si="0"/>
        <v>3.8793571234461983E-2</v>
      </c>
    </row>
    <row r="23" spans="1:19" x14ac:dyDescent="0.3">
      <c r="A23" s="10" t="s">
        <v>24</v>
      </c>
      <c r="K23" s="26">
        <v>84.6919079435783</v>
      </c>
      <c r="L23" s="27">
        <v>44.463251670378597</v>
      </c>
      <c r="M23" s="27">
        <v>40.228656273199697</v>
      </c>
      <c r="N23" s="27">
        <v>16.9383815887157</v>
      </c>
      <c r="O23" s="27">
        <v>31.7594654788419</v>
      </c>
      <c r="P23" s="27">
        <v>35.994060876020797</v>
      </c>
      <c r="Q23" s="27">
        <v>37.052709725315502</v>
      </c>
      <c r="R23" s="27">
        <v>4585</v>
      </c>
      <c r="S23" s="34">
        <f t="shared" si="0"/>
        <v>1.8471517544946196E-2</v>
      </c>
    </row>
    <row r="24" spans="1:19" x14ac:dyDescent="0.3">
      <c r="A24" s="11" t="s">
        <v>23</v>
      </c>
      <c r="K24" s="26">
        <v>1204.7423904974</v>
      </c>
      <c r="L24" s="27">
        <v>779.16555308092097</v>
      </c>
      <c r="M24" s="27">
        <v>425.576837416481</v>
      </c>
      <c r="N24" s="27">
        <v>228.66815144766099</v>
      </c>
      <c r="O24" s="27">
        <v>696.59094283593197</v>
      </c>
      <c r="P24" s="27">
        <v>279.48329621380799</v>
      </c>
      <c r="Q24" s="27">
        <v>651.06904231625799</v>
      </c>
      <c r="R24" s="27">
        <v>21224</v>
      </c>
      <c r="S24" s="34">
        <f t="shared" si="0"/>
        <v>5.6763211010996989E-2</v>
      </c>
    </row>
    <row r="25" spans="1:19" x14ac:dyDescent="0.3">
      <c r="A25" s="10" t="s">
        <v>22</v>
      </c>
      <c r="K25" s="26">
        <v>298.53897550111401</v>
      </c>
      <c r="L25" s="27">
        <v>171.501113585746</v>
      </c>
      <c r="M25" s="27">
        <v>127.037861915367</v>
      </c>
      <c r="N25" s="27">
        <v>80.457312546399393</v>
      </c>
      <c r="O25" s="27">
        <v>133.389755011136</v>
      </c>
      <c r="P25" s="27">
        <v>84.6919079435783</v>
      </c>
      <c r="Q25" s="27">
        <v>143.97624350408299</v>
      </c>
      <c r="R25" s="27">
        <v>5551</v>
      </c>
      <c r="S25" s="34">
        <f t="shared" si="0"/>
        <v>5.3781116105406958E-2</v>
      </c>
    </row>
    <row r="26" spans="1:19" x14ac:dyDescent="0.3">
      <c r="A26" s="11" t="s">
        <v>21</v>
      </c>
      <c r="K26" s="26">
        <v>393.817371937639</v>
      </c>
      <c r="L26" s="27">
        <v>212.78841870824101</v>
      </c>
      <c r="M26" s="27">
        <v>181.02895322939901</v>
      </c>
      <c r="N26" s="27">
        <v>105.86488492947301</v>
      </c>
      <c r="O26" s="27">
        <v>159.85597624350399</v>
      </c>
      <c r="P26" s="27">
        <v>128.09651076466201</v>
      </c>
      <c r="Q26" s="27">
        <v>186.322197475872</v>
      </c>
      <c r="R26" s="27">
        <v>11381</v>
      </c>
      <c r="S26" s="34">
        <f t="shared" si="0"/>
        <v>3.4603055262071789E-2</v>
      </c>
    </row>
    <row r="27" spans="1:19" x14ac:dyDescent="0.3">
      <c r="A27" s="10" t="s">
        <v>20</v>
      </c>
      <c r="K27" s="26">
        <v>1443.9970304380099</v>
      </c>
      <c r="L27" s="27">
        <v>851.153674832962</v>
      </c>
      <c r="M27" s="27">
        <v>592.84335560504803</v>
      </c>
      <c r="N27" s="27">
        <v>404.40386043058601</v>
      </c>
      <c r="O27" s="27">
        <v>588.60876020786895</v>
      </c>
      <c r="P27" s="27">
        <v>450.98440979955501</v>
      </c>
      <c r="Q27" s="27">
        <v>744.23014105419497</v>
      </c>
      <c r="R27" s="27">
        <v>20068</v>
      </c>
      <c r="S27" s="34">
        <f t="shared" si="0"/>
        <v>7.1955203828882291E-2</v>
      </c>
    </row>
    <row r="28" spans="1:19" x14ac:dyDescent="0.3">
      <c r="A28" s="11" t="s">
        <v>19</v>
      </c>
      <c r="K28" s="26">
        <v>333.47438752784001</v>
      </c>
      <c r="L28" s="27">
        <v>203.260579064588</v>
      </c>
      <c r="M28" s="27">
        <v>130.21380846325201</v>
      </c>
      <c r="N28" s="27">
        <v>69.870824053452097</v>
      </c>
      <c r="O28" s="27">
        <v>143.97624350408299</v>
      </c>
      <c r="P28" s="27">
        <v>119.627319970304</v>
      </c>
      <c r="Q28" s="27">
        <v>168.325167037862</v>
      </c>
      <c r="R28" s="27">
        <v>6952</v>
      </c>
      <c r="S28" s="34">
        <f t="shared" si="0"/>
        <v>4.7968122486743384E-2</v>
      </c>
    </row>
    <row r="29" spans="1:19" x14ac:dyDescent="0.3">
      <c r="A29" s="10" t="s">
        <v>18</v>
      </c>
      <c r="K29" s="26">
        <v>124.920564216778</v>
      </c>
      <c r="L29" s="27">
        <v>76.2227171492205</v>
      </c>
      <c r="M29" s="27">
        <v>48.697847067557497</v>
      </c>
      <c r="N29" s="27">
        <v>27.524870081663</v>
      </c>
      <c r="O29" s="27">
        <v>63.5189309576837</v>
      </c>
      <c r="P29" s="27">
        <v>33.8767631774313</v>
      </c>
      <c r="Q29" s="27">
        <v>55.0497401633259</v>
      </c>
      <c r="R29" s="27">
        <v>3099</v>
      </c>
      <c r="S29" s="34">
        <f t="shared" si="0"/>
        <v>4.030995941167409E-2</v>
      </c>
    </row>
    <row r="30" spans="1:19" x14ac:dyDescent="0.3">
      <c r="A30" s="11" t="s">
        <v>17</v>
      </c>
      <c r="K30" s="26">
        <v>297.48032665181898</v>
      </c>
      <c r="L30" s="27">
        <v>170.442464736451</v>
      </c>
      <c r="M30" s="27">
        <v>127.037861915367</v>
      </c>
      <c r="N30" s="27">
        <v>75.164068299925802</v>
      </c>
      <c r="O30" s="27">
        <v>123.86191536748299</v>
      </c>
      <c r="P30" s="27">
        <v>98.454342984409806</v>
      </c>
      <c r="Q30" s="27">
        <v>134.448403860431</v>
      </c>
      <c r="R30" s="27">
        <v>7496</v>
      </c>
      <c r="S30" s="34">
        <f t="shared" si="0"/>
        <v>3.9685208998375E-2</v>
      </c>
    </row>
    <row r="31" spans="1:19" x14ac:dyDescent="0.3">
      <c r="A31" s="10" t="s">
        <v>16</v>
      </c>
      <c r="K31" s="26">
        <v>1704.4246473645101</v>
      </c>
      <c r="L31" s="27">
        <v>1111.5812917594701</v>
      </c>
      <c r="M31" s="27">
        <v>592.84335560504803</v>
      </c>
      <c r="N31" s="27">
        <v>328.18114328136602</v>
      </c>
      <c r="O31" s="27">
        <v>1003.5991091314</v>
      </c>
      <c r="P31" s="27">
        <v>372.64439495174503</v>
      </c>
      <c r="Q31" s="27">
        <v>882.913140311804</v>
      </c>
      <c r="R31" s="27">
        <v>29222</v>
      </c>
      <c r="S31" s="34">
        <f t="shared" si="0"/>
        <v>5.8326762280627956E-2</v>
      </c>
    </row>
    <row r="32" spans="1:19" x14ac:dyDescent="0.3">
      <c r="A32" s="11" t="s">
        <v>15</v>
      </c>
      <c r="K32" s="26">
        <v>874.44394951744596</v>
      </c>
      <c r="L32" s="27">
        <v>502.85820341499601</v>
      </c>
      <c r="M32" s="27">
        <v>371.58574610245</v>
      </c>
      <c r="N32" s="27">
        <v>273.13140311804</v>
      </c>
      <c r="O32" s="27">
        <v>384.28953229398701</v>
      </c>
      <c r="P32" s="27">
        <v>217.02301410541901</v>
      </c>
      <c r="Q32" s="27">
        <v>437.22197475872298</v>
      </c>
      <c r="R32" s="27">
        <v>12065</v>
      </c>
      <c r="S32" s="34">
        <f t="shared" si="0"/>
        <v>7.2477741360749762E-2</v>
      </c>
    </row>
    <row r="33" spans="1:19" x14ac:dyDescent="0.3">
      <c r="A33" s="10" t="s">
        <v>14</v>
      </c>
      <c r="K33" s="26">
        <v>64.577579806978505</v>
      </c>
      <c r="L33" s="27">
        <v>41.287305122494402</v>
      </c>
      <c r="M33" s="27">
        <v>23.290274684484</v>
      </c>
      <c r="N33" s="27">
        <v>14.8210838901262</v>
      </c>
      <c r="O33" s="27">
        <v>25.4075723830735</v>
      </c>
      <c r="P33" s="27">
        <v>24.348923533778802</v>
      </c>
      <c r="Q33" s="27">
        <v>29.6421677802524</v>
      </c>
      <c r="R33" s="27">
        <v>2087</v>
      </c>
      <c r="S33" s="34">
        <f t="shared" si="0"/>
        <v>3.0942779016281029E-2</v>
      </c>
    </row>
    <row r="34" spans="1:19" x14ac:dyDescent="0.3">
      <c r="A34" s="11" t="s">
        <v>13</v>
      </c>
      <c r="K34" s="26">
        <v>94.219747587230898</v>
      </c>
      <c r="L34" s="27">
        <v>45.521900519673302</v>
      </c>
      <c r="M34" s="27">
        <v>48.697847067557497</v>
      </c>
      <c r="N34" s="27">
        <v>26.466221232368198</v>
      </c>
      <c r="O34" s="27">
        <v>46.5805493689681</v>
      </c>
      <c r="P34" s="27">
        <v>21.1729769858946</v>
      </c>
      <c r="Q34" s="27">
        <v>44.463251670378597</v>
      </c>
      <c r="R34" s="27">
        <v>1714</v>
      </c>
      <c r="S34" s="34">
        <f t="shared" si="0"/>
        <v>5.4970681206085704E-2</v>
      </c>
    </row>
    <row r="35" spans="1:19" x14ac:dyDescent="0.3">
      <c r="A35" s="10" t="s">
        <v>12</v>
      </c>
      <c r="K35" s="26">
        <v>47.639198218262798</v>
      </c>
      <c r="L35" s="27">
        <v>24.348923533778802</v>
      </c>
      <c r="M35" s="27">
        <v>23.290274684484</v>
      </c>
      <c r="N35" s="27">
        <v>7.4105419450631</v>
      </c>
      <c r="O35" s="27">
        <v>14.8210838901262</v>
      </c>
      <c r="P35" s="27">
        <v>25.4075723830735</v>
      </c>
      <c r="Q35" s="27">
        <v>19.0556792873051</v>
      </c>
      <c r="R35" s="27">
        <v>1541</v>
      </c>
      <c r="S35" s="34">
        <f t="shared" si="0"/>
        <v>3.0914469966426217E-2</v>
      </c>
    </row>
    <row r="36" spans="1:19" s="1" customFormat="1" x14ac:dyDescent="0.3">
      <c r="A36" s="11" t="s">
        <v>0</v>
      </c>
      <c r="K36" s="29">
        <v>14259.999999999996</v>
      </c>
      <c r="L36" s="30">
        <v>8611.0497401633311</v>
      </c>
      <c r="M36" s="30">
        <v>5648.9502598366744</v>
      </c>
      <c r="N36" s="30">
        <v>3549.6495916852259</v>
      </c>
      <c r="O36" s="30">
        <v>6694.8953229398612</v>
      </c>
      <c r="P36" s="30">
        <v>4015.4550853749074</v>
      </c>
      <c r="Q36" s="30">
        <v>7102.4751299183372</v>
      </c>
      <c r="R36" s="30">
        <v>253956</v>
      </c>
      <c r="S36" s="34">
        <f t="shared" si="0"/>
        <v>5.6151459307911593E-2</v>
      </c>
    </row>
    <row r="39" spans="1:19" x14ac:dyDescent="0.3">
      <c r="R39" s="27"/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3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936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51</v>
      </c>
      <c r="K5" s="26">
        <v>85.041139240506297</v>
      </c>
      <c r="L5" s="27">
        <v>44.177215189873401</v>
      </c>
      <c r="M5" s="27">
        <v>40.863924050632903</v>
      </c>
      <c r="N5" s="27">
        <v>26.506329113924</v>
      </c>
      <c r="O5" s="27">
        <v>32.028481012658197</v>
      </c>
      <c r="P5" s="27">
        <v>26.506329113924</v>
      </c>
      <c r="Q5" s="27">
        <v>38.6550632911392</v>
      </c>
      <c r="R5" s="27">
        <v>1952</v>
      </c>
      <c r="S5" s="35">
        <f t="shared" ref="S5:S12" si="0">K5/R5</f>
        <v>4.3566157397800356E-2</v>
      </c>
    </row>
    <row r="6" spans="1:19" x14ac:dyDescent="0.3">
      <c r="A6" s="11" t="s">
        <v>33</v>
      </c>
      <c r="K6" s="26">
        <v>120.38291139240501</v>
      </c>
      <c r="L6" s="27">
        <v>64.056962025316494</v>
      </c>
      <c r="M6" s="27">
        <v>56.325949367088597</v>
      </c>
      <c r="N6" s="27">
        <v>40.863924050632903</v>
      </c>
      <c r="O6" s="27">
        <v>49.699367088607602</v>
      </c>
      <c r="P6" s="27">
        <v>29.819620253164601</v>
      </c>
      <c r="Q6" s="27">
        <v>51.908227848101298</v>
      </c>
      <c r="R6" s="27">
        <v>2523</v>
      </c>
      <c r="S6" s="35">
        <f t="shared" si="0"/>
        <v>4.7714193972415775E-2</v>
      </c>
    </row>
    <row r="7" spans="1:19" x14ac:dyDescent="0.3">
      <c r="A7" s="10" t="s">
        <v>50</v>
      </c>
      <c r="K7" s="26">
        <v>161.24683544303801</v>
      </c>
      <c r="L7" s="27">
        <v>94.981012658227797</v>
      </c>
      <c r="M7" s="27">
        <v>66.265822784810098</v>
      </c>
      <c r="N7" s="27">
        <v>61.848101265822798</v>
      </c>
      <c r="O7" s="27">
        <v>62.9525316455696</v>
      </c>
      <c r="P7" s="27">
        <v>36.446202531645604</v>
      </c>
      <c r="Q7" s="27">
        <v>73.996835443037995</v>
      </c>
      <c r="R7" s="27">
        <v>3110</v>
      </c>
      <c r="S7" s="35">
        <f t="shared" si="0"/>
        <v>5.1847857055639233E-2</v>
      </c>
    </row>
    <row r="8" spans="1:19" x14ac:dyDescent="0.3">
      <c r="A8" s="11" t="s">
        <v>49</v>
      </c>
      <c r="K8" s="26">
        <v>43.072784810126599</v>
      </c>
      <c r="L8" s="27">
        <v>17.670886075949401</v>
      </c>
      <c r="M8" s="27">
        <v>25.401898734177198</v>
      </c>
      <c r="N8" s="27">
        <v>7.7310126582278498</v>
      </c>
      <c r="O8" s="27">
        <v>16.5664556962025</v>
      </c>
      <c r="P8" s="27">
        <v>18.775316455696199</v>
      </c>
      <c r="Q8" s="27">
        <v>25.401898734177198</v>
      </c>
      <c r="R8" s="27">
        <v>1151</v>
      </c>
      <c r="S8" s="35">
        <f t="shared" si="0"/>
        <v>3.7422054570049171E-2</v>
      </c>
    </row>
    <row r="9" spans="1:19" x14ac:dyDescent="0.3">
      <c r="A9" s="10" t="s">
        <v>48</v>
      </c>
      <c r="K9" s="26">
        <v>56.325949367088597</v>
      </c>
      <c r="L9" s="27">
        <v>28.7151898734177</v>
      </c>
      <c r="M9" s="27">
        <v>27.610759493670901</v>
      </c>
      <c r="N9" s="27">
        <v>16.5664556962025</v>
      </c>
      <c r="O9" s="27">
        <v>26.506329113924</v>
      </c>
      <c r="P9" s="27">
        <v>13.253164556962</v>
      </c>
      <c r="Q9" s="27">
        <v>20.984177215189899</v>
      </c>
      <c r="R9" s="27">
        <v>1112</v>
      </c>
      <c r="S9" s="35">
        <f t="shared" si="0"/>
        <v>5.0652832164648019E-2</v>
      </c>
    </row>
    <row r="10" spans="1:19" x14ac:dyDescent="0.3">
      <c r="A10" s="11" t="s">
        <v>47</v>
      </c>
      <c r="K10" s="26">
        <v>30.924050632911399</v>
      </c>
      <c r="L10" s="27">
        <v>19.879746835443001</v>
      </c>
      <c r="M10" s="27">
        <v>11.0443037974684</v>
      </c>
      <c r="N10" s="27">
        <v>9.93987341772152</v>
      </c>
      <c r="O10" s="27">
        <v>13.253164556962</v>
      </c>
      <c r="P10" s="27">
        <v>7.7310126582278498</v>
      </c>
      <c r="Q10" s="27">
        <v>14.3575949367089</v>
      </c>
      <c r="R10" s="27">
        <v>1184</v>
      </c>
      <c r="S10" s="35">
        <f t="shared" si="0"/>
        <v>2.6118286007526519E-2</v>
      </c>
    </row>
    <row r="11" spans="1:19" x14ac:dyDescent="0.3">
      <c r="A11" s="10" t="s">
        <v>46</v>
      </c>
      <c r="K11" s="26">
        <v>50.803797468354396</v>
      </c>
      <c r="L11" s="27">
        <v>33.132911392405099</v>
      </c>
      <c r="M11" s="27">
        <v>17.670886075949401</v>
      </c>
      <c r="N11" s="27">
        <v>16.5664556962025</v>
      </c>
      <c r="O11" s="27">
        <v>20.984177215189899</v>
      </c>
      <c r="P11" s="27">
        <v>13.253164556962</v>
      </c>
      <c r="Q11" s="27">
        <v>22.0886075949367</v>
      </c>
      <c r="R11" s="27">
        <v>911</v>
      </c>
      <c r="S11" s="35">
        <f t="shared" si="0"/>
        <v>5.5767066375800652E-2</v>
      </c>
    </row>
    <row r="12" spans="1:19" x14ac:dyDescent="0.3">
      <c r="A12" s="11" t="s">
        <v>45</v>
      </c>
      <c r="K12" s="26">
        <v>83.936708860759495</v>
      </c>
      <c r="L12" s="27">
        <v>43.072784810126599</v>
      </c>
      <c r="M12" s="27">
        <v>40.863924050632903</v>
      </c>
      <c r="N12" s="27">
        <v>22.0886075949367</v>
      </c>
      <c r="O12" s="27">
        <v>41.968354430379698</v>
      </c>
      <c r="P12" s="27">
        <v>19.879746835443001</v>
      </c>
      <c r="Q12" s="27">
        <v>39.759493670886101</v>
      </c>
      <c r="R12" s="27">
        <v>1490</v>
      </c>
      <c r="S12" s="35">
        <f t="shared" si="0"/>
        <v>5.6333361651516436E-2</v>
      </c>
    </row>
    <row r="13" spans="1:19" x14ac:dyDescent="0.3">
      <c r="A13" s="10" t="s">
        <v>44</v>
      </c>
      <c r="K13" s="26">
        <v>66.265822784810098</v>
      </c>
      <c r="L13" s="27">
        <v>37.550632911392398</v>
      </c>
      <c r="M13" s="27">
        <v>28.7151898734177</v>
      </c>
      <c r="N13" s="27">
        <v>16.5664556962025</v>
      </c>
      <c r="O13" s="27">
        <v>35.341772151898702</v>
      </c>
      <c r="P13" s="27">
        <v>14.3575949367089</v>
      </c>
      <c r="Q13" s="27">
        <v>27.610759493670901</v>
      </c>
      <c r="R13" s="27">
        <v>1299</v>
      </c>
      <c r="S13" s="35">
        <v>6.1160972785176605E-2</v>
      </c>
    </row>
    <row r="14" spans="1:19" s="1" customFormat="1" x14ac:dyDescent="0.3">
      <c r="A14" s="14" t="s">
        <v>0</v>
      </c>
      <c r="K14" s="29">
        <v>697.99999999999989</v>
      </c>
      <c r="L14" s="30">
        <v>383.23734177215192</v>
      </c>
      <c r="M14" s="30">
        <v>314.76265822784808</v>
      </c>
      <c r="N14" s="30">
        <v>218.67721518987324</v>
      </c>
      <c r="O14" s="30">
        <v>299.3006329113922</v>
      </c>
      <c r="P14" s="30">
        <v>180.02215189873414</v>
      </c>
      <c r="Q14" s="30">
        <v>314.76265822784819</v>
      </c>
      <c r="R14" s="30">
        <v>14732</v>
      </c>
      <c r="S14" s="28">
        <v>4.5722015556307068E-2</v>
      </c>
    </row>
    <row r="15" spans="1:19" x14ac:dyDescent="0.3">
      <c r="A15" s="13"/>
    </row>
    <row r="16" spans="1:19" x14ac:dyDescent="0.3">
      <c r="A16" s="13"/>
      <c r="S16" s="31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935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33</v>
      </c>
      <c r="K5" s="26">
        <v>179.686170212766</v>
      </c>
      <c r="L5" s="27">
        <v>104.997340425532</v>
      </c>
      <c r="M5" s="27">
        <v>74.688829787233999</v>
      </c>
      <c r="N5" s="27">
        <v>53.039893617021299</v>
      </c>
      <c r="O5" s="27">
        <v>82.2659574468085</v>
      </c>
      <c r="P5" s="27">
        <v>44.380319148936202</v>
      </c>
      <c r="Q5" s="27">
        <v>87.678191489361694</v>
      </c>
      <c r="R5" s="27">
        <v>3844</v>
      </c>
      <c r="S5" s="35">
        <f>K5/R5</f>
        <v>4.6744581220802807E-2</v>
      </c>
    </row>
    <row r="6" spans="1:19" x14ac:dyDescent="0.3">
      <c r="A6" s="11" t="s">
        <v>54</v>
      </c>
      <c r="K6" s="26">
        <v>79.018617021276597</v>
      </c>
      <c r="L6" s="27">
        <v>50.875</v>
      </c>
      <c r="M6" s="27">
        <v>28.143617021276601</v>
      </c>
      <c r="N6" s="27">
        <v>21.648936170212799</v>
      </c>
      <c r="O6" s="27">
        <v>29.226063829787201</v>
      </c>
      <c r="P6" s="27">
        <v>28.143617021276601</v>
      </c>
      <c r="Q6" s="27">
        <v>33.555851063829799</v>
      </c>
      <c r="R6" s="27">
        <v>3001</v>
      </c>
      <c r="S6" s="35">
        <f>K6/R6</f>
        <v>2.6330762086396734E-2</v>
      </c>
    </row>
    <row r="7" spans="1:19" x14ac:dyDescent="0.3">
      <c r="A7" s="10" t="s">
        <v>53</v>
      </c>
      <c r="K7" s="26">
        <v>84.430851063829806</v>
      </c>
      <c r="L7" s="27">
        <v>55.204787234042499</v>
      </c>
      <c r="M7" s="27">
        <v>29.226063829787201</v>
      </c>
      <c r="N7" s="27">
        <v>21.648936170212799</v>
      </c>
      <c r="O7" s="27">
        <v>41.1329787234042</v>
      </c>
      <c r="P7" s="27">
        <v>21.648936170212799</v>
      </c>
      <c r="Q7" s="27">
        <v>34.638297872340402</v>
      </c>
      <c r="R7" s="27">
        <v>2483</v>
      </c>
      <c r="S7" s="35">
        <f>K7/R7</f>
        <v>3.4003564665255663E-2</v>
      </c>
    </row>
    <row r="8" spans="1:19" x14ac:dyDescent="0.3">
      <c r="A8" s="11" t="s">
        <v>21</v>
      </c>
      <c r="K8" s="26">
        <v>63.864361702127702</v>
      </c>
      <c r="L8" s="27">
        <v>45.462765957446798</v>
      </c>
      <c r="M8" s="27">
        <v>18.4015957446809</v>
      </c>
      <c r="N8" s="27">
        <v>18.4015957446809</v>
      </c>
      <c r="O8" s="27">
        <v>27.061170212766001</v>
      </c>
      <c r="P8" s="27">
        <v>18.4015957446809</v>
      </c>
      <c r="Q8" s="27">
        <v>24.896276595744698</v>
      </c>
      <c r="R8" s="27">
        <v>2756</v>
      </c>
      <c r="S8" s="35">
        <f>K8/R8</f>
        <v>2.3172845320075363E-2</v>
      </c>
    </row>
    <row r="9" spans="1:19" s="1" customFormat="1" x14ac:dyDescent="0.3">
      <c r="A9" s="12" t="s">
        <v>0</v>
      </c>
      <c r="K9" s="29">
        <v>407.00000000000017</v>
      </c>
      <c r="L9" s="30">
        <v>256.53989361702128</v>
      </c>
      <c r="M9" s="30">
        <v>150.46010638297869</v>
      </c>
      <c r="N9" s="30">
        <v>114.73936170212779</v>
      </c>
      <c r="O9" s="30">
        <v>179.68617021276589</v>
      </c>
      <c r="P9" s="30">
        <v>112.57446808510652</v>
      </c>
      <c r="Q9" s="30">
        <v>180.76861702127658</v>
      </c>
      <c r="R9" s="30">
        <v>12084</v>
      </c>
      <c r="S9" s="28">
        <f t="shared" ref="S9" si="0">K9/R9</f>
        <v>3.3680900364117854E-2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  <c r="S26" s="31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  <c r="S33" s="31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934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60</v>
      </c>
      <c r="K5" s="26">
        <v>245.37199124726499</v>
      </c>
      <c r="L5" s="27">
        <v>144.82932166302001</v>
      </c>
      <c r="M5" s="27">
        <v>100.542669584245</v>
      </c>
      <c r="N5" s="27">
        <v>59.846827133479202</v>
      </c>
      <c r="O5" s="27">
        <v>118.496717724289</v>
      </c>
      <c r="P5" s="27">
        <v>67.028446389496693</v>
      </c>
      <c r="Q5" s="27">
        <v>102.936542669584</v>
      </c>
      <c r="R5" s="27">
        <v>4662</v>
      </c>
      <c r="S5" s="35">
        <f t="shared" ref="S5:S10" si="0">K5/R5</f>
        <v>5.2632344754883091E-2</v>
      </c>
    </row>
    <row r="6" spans="1:19" x14ac:dyDescent="0.3">
      <c r="A6" s="11" t="s">
        <v>59</v>
      </c>
      <c r="K6" s="26">
        <v>44.286652078774601</v>
      </c>
      <c r="L6" s="27">
        <v>29.923413566739601</v>
      </c>
      <c r="M6" s="27">
        <v>14.363238512035</v>
      </c>
      <c r="N6" s="27">
        <v>14.363238512035</v>
      </c>
      <c r="O6" s="27">
        <v>21.544857768052498</v>
      </c>
      <c r="P6" s="27">
        <v>8.3785557986870902</v>
      </c>
      <c r="Q6" s="27">
        <v>16.757111597374202</v>
      </c>
      <c r="R6" s="27">
        <v>2176</v>
      </c>
      <c r="S6" s="35">
        <f t="shared" si="0"/>
        <v>2.0352321727378032E-2</v>
      </c>
    </row>
    <row r="7" spans="1:19" x14ac:dyDescent="0.3">
      <c r="A7" s="10" t="s">
        <v>58</v>
      </c>
      <c r="K7" s="26">
        <v>77.800875273523005</v>
      </c>
      <c r="L7" s="27">
        <v>41.8927789934354</v>
      </c>
      <c r="M7" s="27">
        <v>35.908096280087499</v>
      </c>
      <c r="N7" s="27">
        <v>17.954048140043799</v>
      </c>
      <c r="O7" s="27">
        <v>40.695842450765902</v>
      </c>
      <c r="P7" s="27">
        <v>19.1509846827133</v>
      </c>
      <c r="Q7" s="27">
        <v>32.317286652078799</v>
      </c>
      <c r="R7" s="27">
        <v>2282</v>
      </c>
      <c r="S7" s="35">
        <f t="shared" si="0"/>
        <v>3.4093284519510519E-2</v>
      </c>
    </row>
    <row r="8" spans="1:19" x14ac:dyDescent="0.3">
      <c r="A8" s="11" t="s">
        <v>57</v>
      </c>
      <c r="K8" s="26">
        <v>104.133479212254</v>
      </c>
      <c r="L8" s="27">
        <v>67.028446389496693</v>
      </c>
      <c r="M8" s="27">
        <v>37.105032822757103</v>
      </c>
      <c r="N8" s="27">
        <v>34.711159737417901</v>
      </c>
      <c r="O8" s="27">
        <v>46.680525164113803</v>
      </c>
      <c r="P8" s="27">
        <v>22.741794310722099</v>
      </c>
      <c r="Q8" s="27">
        <v>46.680525164113803</v>
      </c>
      <c r="R8" s="27">
        <v>3231</v>
      </c>
      <c r="S8" s="35">
        <f t="shared" si="0"/>
        <v>3.2229489078382544E-2</v>
      </c>
    </row>
    <row r="9" spans="1:19" x14ac:dyDescent="0.3">
      <c r="A9" s="10" t="s">
        <v>56</v>
      </c>
      <c r="K9" s="26">
        <v>75.407002188183796</v>
      </c>
      <c r="L9" s="27">
        <v>45.483588621444198</v>
      </c>
      <c r="M9" s="27">
        <v>29.923413566739601</v>
      </c>
      <c r="N9" s="27">
        <v>20.347921225382901</v>
      </c>
      <c r="O9" s="27">
        <v>40.695842450765902</v>
      </c>
      <c r="P9" s="27">
        <v>14.363238512035</v>
      </c>
      <c r="Q9" s="27">
        <v>27.529540481400399</v>
      </c>
      <c r="R9" s="27">
        <v>3080</v>
      </c>
      <c r="S9" s="35">
        <f t="shared" si="0"/>
        <v>2.4482792918241493E-2</v>
      </c>
    </row>
    <row r="10" spans="1:19" s="1" customFormat="1" x14ac:dyDescent="0.3">
      <c r="A10" s="14" t="s">
        <v>0</v>
      </c>
      <c r="K10" s="29">
        <v>547.00000000000034</v>
      </c>
      <c r="L10" s="30">
        <v>329.1575492341359</v>
      </c>
      <c r="M10" s="30">
        <v>217.84245076586421</v>
      </c>
      <c r="N10" s="30">
        <v>147.22319474835879</v>
      </c>
      <c r="O10" s="30">
        <v>268.11378555798711</v>
      </c>
      <c r="P10" s="30">
        <v>131.66301969365418</v>
      </c>
      <c r="Q10" s="30">
        <v>226.22100656455123</v>
      </c>
      <c r="R10" s="30">
        <v>15431</v>
      </c>
      <c r="S10" s="28">
        <f t="shared" si="0"/>
        <v>3.5448123906422158E-2</v>
      </c>
    </row>
    <row r="11" spans="1:19" s="1" customFormat="1" x14ac:dyDescent="0.3">
      <c r="A11" s="13"/>
      <c r="K11"/>
      <c r="L11"/>
      <c r="M11"/>
      <c r="N11"/>
      <c r="O11"/>
      <c r="P11"/>
      <c r="Q11"/>
      <c r="R11"/>
      <c r="S11"/>
    </row>
    <row r="12" spans="1:19" x14ac:dyDescent="0.3">
      <c r="A12" s="13"/>
    </row>
    <row r="13" spans="1:19" x14ac:dyDescent="0.3">
      <c r="A13" s="13"/>
    </row>
    <row r="14" spans="1:19" x14ac:dyDescent="0.3">
      <c r="A14" s="13"/>
      <c r="S14" s="31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  <c r="S23" s="31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  <c r="S30" s="31"/>
    </row>
    <row r="31" spans="1:19" x14ac:dyDescent="0.3">
      <c r="A31" s="13"/>
      <c r="S31" s="31"/>
    </row>
    <row r="32" spans="1:19" x14ac:dyDescent="0.3">
      <c r="A32" s="13"/>
      <c r="S32" s="31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933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33</v>
      </c>
      <c r="K5" s="26">
        <v>167.10320284697499</v>
      </c>
      <c r="L5" s="27">
        <v>95.334519572953695</v>
      </c>
      <c r="M5" s="27">
        <v>71.768683274021399</v>
      </c>
      <c r="N5" s="27">
        <v>57.843416370106802</v>
      </c>
      <c r="O5" s="27">
        <v>68.555160142348797</v>
      </c>
      <c r="P5" s="27">
        <v>40.704626334519602</v>
      </c>
      <c r="Q5" s="27">
        <v>53.558718861209996</v>
      </c>
      <c r="R5" s="27">
        <v>4219</v>
      </c>
      <c r="S5" s="35">
        <f>K5/R5</f>
        <v>3.9607300982928417E-2</v>
      </c>
    </row>
    <row r="6" spans="1:19" x14ac:dyDescent="0.3">
      <c r="A6" s="11" t="s">
        <v>64</v>
      </c>
      <c r="K6" s="26">
        <v>123.185053380783</v>
      </c>
      <c r="L6" s="27">
        <v>77.124555160142407</v>
      </c>
      <c r="M6" s="27">
        <v>46.060498220640604</v>
      </c>
      <c r="N6" s="27">
        <v>40.704626334519602</v>
      </c>
      <c r="O6" s="27">
        <v>46.060498220640604</v>
      </c>
      <c r="P6" s="27">
        <v>36.419928825622797</v>
      </c>
      <c r="Q6" s="27">
        <v>56.772241992882599</v>
      </c>
      <c r="R6" s="27">
        <v>3916</v>
      </c>
      <c r="S6" s="35">
        <f>K6/R6</f>
        <v>3.1456857349536009E-2</v>
      </c>
    </row>
    <row r="7" spans="1:19" x14ac:dyDescent="0.3">
      <c r="A7" s="10" t="s">
        <v>63</v>
      </c>
      <c r="K7" s="26">
        <v>192.81138790035601</v>
      </c>
      <c r="L7" s="27">
        <v>110.33096085409299</v>
      </c>
      <c r="M7" s="27">
        <v>82.480427046263301</v>
      </c>
      <c r="N7" s="27">
        <v>62.1281138790036</v>
      </c>
      <c r="O7" s="27">
        <v>80.338078291814995</v>
      </c>
      <c r="P7" s="27">
        <v>50.345195729537402</v>
      </c>
      <c r="Q7" s="27">
        <v>95.334519572953695</v>
      </c>
      <c r="R7" s="27">
        <v>2607</v>
      </c>
      <c r="S7" s="35">
        <f>K7/R7</f>
        <v>7.3959105447010356E-2</v>
      </c>
    </row>
    <row r="8" spans="1:19" x14ac:dyDescent="0.3">
      <c r="A8" s="11" t="s">
        <v>62</v>
      </c>
      <c r="K8" s="26">
        <v>118.90035587188601</v>
      </c>
      <c r="L8" s="27">
        <v>58.914590747330998</v>
      </c>
      <c r="M8" s="27">
        <v>59.985765124555201</v>
      </c>
      <c r="N8" s="27">
        <v>47.131672597864799</v>
      </c>
      <c r="O8" s="27">
        <v>42.846975088968001</v>
      </c>
      <c r="P8" s="27">
        <v>28.921708185053401</v>
      </c>
      <c r="Q8" s="27">
        <v>37.491103202847</v>
      </c>
      <c r="R8" s="27">
        <v>3173</v>
      </c>
      <c r="S8" s="35">
        <f>K8/R8</f>
        <v>3.7472535730187835E-2</v>
      </c>
    </row>
    <row r="9" spans="1:19" s="1" customFormat="1" x14ac:dyDescent="0.3">
      <c r="A9" s="12" t="s">
        <v>0</v>
      </c>
      <c r="K9" s="29">
        <v>602</v>
      </c>
      <c r="L9" s="30">
        <v>341.70462633452007</v>
      </c>
      <c r="M9" s="30">
        <v>260.2953736654805</v>
      </c>
      <c r="N9" s="30">
        <v>207.80782918149478</v>
      </c>
      <c r="O9" s="30">
        <v>237.80071174377241</v>
      </c>
      <c r="P9" s="30">
        <v>156.39145907473321</v>
      </c>
      <c r="Q9" s="30">
        <v>243.1565836298933</v>
      </c>
      <c r="R9" s="30">
        <v>13915</v>
      </c>
      <c r="S9" s="28">
        <f t="shared" ref="S9" si="0">K9/R9</f>
        <v>4.3262666187567377E-2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  <c r="S26" s="31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  <c r="S33" s="31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932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72</v>
      </c>
      <c r="K5" s="26">
        <v>314.04771642808498</v>
      </c>
      <c r="L5" s="27">
        <v>174.939331970007</v>
      </c>
      <c r="M5" s="27">
        <v>139.10838445807801</v>
      </c>
      <c r="N5" s="27">
        <v>75.877300613496899</v>
      </c>
      <c r="O5" s="27">
        <v>138.05453306066801</v>
      </c>
      <c r="P5" s="27">
        <v>100.11588275392</v>
      </c>
      <c r="Q5" s="27">
        <v>146.48534423994499</v>
      </c>
      <c r="R5" s="27">
        <v>4683</v>
      </c>
      <c r="S5" s="35">
        <f t="shared" ref="S5:S12" si="0">K5/R5</f>
        <v>6.7061224947274178E-2</v>
      </c>
    </row>
    <row r="6" spans="1:19" x14ac:dyDescent="0.3">
      <c r="A6" s="11" t="s">
        <v>71</v>
      </c>
      <c r="K6" s="26">
        <v>189.693251533742</v>
      </c>
      <c r="L6" s="27">
        <v>115.923653715065</v>
      </c>
      <c r="M6" s="27">
        <v>73.769597818677596</v>
      </c>
      <c r="N6" s="27">
        <v>51.638718473074299</v>
      </c>
      <c r="O6" s="27">
        <v>87.469665985003402</v>
      </c>
      <c r="P6" s="27">
        <v>50.584867075664597</v>
      </c>
      <c r="Q6" s="27">
        <v>85.361963190184099</v>
      </c>
      <c r="R6" s="27">
        <v>2680</v>
      </c>
      <c r="S6" s="35">
        <f t="shared" si="0"/>
        <v>7.0781064005127611E-2</v>
      </c>
    </row>
    <row r="7" spans="1:19" x14ac:dyDescent="0.3">
      <c r="A7" s="10" t="s">
        <v>70</v>
      </c>
      <c r="K7" s="26">
        <v>66.392638036809799</v>
      </c>
      <c r="L7" s="27">
        <v>41.100204498977497</v>
      </c>
      <c r="M7" s="27">
        <v>25.292433537832299</v>
      </c>
      <c r="N7" s="27">
        <v>21.077027948193599</v>
      </c>
      <c r="O7" s="27">
        <v>27.400136332651702</v>
      </c>
      <c r="P7" s="27">
        <v>17.915473755964602</v>
      </c>
      <c r="Q7" s="27">
        <v>36.884798909338798</v>
      </c>
      <c r="R7" s="27">
        <v>1158</v>
      </c>
      <c r="S7" s="35">
        <f t="shared" si="0"/>
        <v>5.7333884315034368E-2</v>
      </c>
    </row>
    <row r="8" spans="1:19" x14ac:dyDescent="0.3">
      <c r="A8" s="11" t="s">
        <v>54</v>
      </c>
      <c r="K8" s="26">
        <v>274.00136332651698</v>
      </c>
      <c r="L8" s="27">
        <v>173.885480572597</v>
      </c>
      <c r="M8" s="27">
        <v>100.11588275392</v>
      </c>
      <c r="N8" s="27">
        <v>70.608043626448506</v>
      </c>
      <c r="O8" s="27">
        <v>113.815950920245</v>
      </c>
      <c r="P8" s="27">
        <v>89.577368779822805</v>
      </c>
      <c r="Q8" s="27">
        <v>130.6775732788</v>
      </c>
      <c r="R8" s="27">
        <v>6731</v>
      </c>
      <c r="S8" s="35">
        <f t="shared" si="0"/>
        <v>4.0707378298398003E-2</v>
      </c>
    </row>
    <row r="9" spans="1:19" x14ac:dyDescent="0.3">
      <c r="A9" s="10" t="s">
        <v>69</v>
      </c>
      <c r="K9" s="26">
        <v>269.785957736878</v>
      </c>
      <c r="L9" s="27">
        <v>167.56237218813899</v>
      </c>
      <c r="M9" s="27">
        <v>102.223585548739</v>
      </c>
      <c r="N9" s="27">
        <v>75.877300613496899</v>
      </c>
      <c r="O9" s="27">
        <v>104.331288343558</v>
      </c>
      <c r="P9" s="27">
        <v>89.577368779822805</v>
      </c>
      <c r="Q9" s="27">
        <v>131.73142467621</v>
      </c>
      <c r="R9" s="27">
        <v>4871</v>
      </c>
      <c r="S9" s="35">
        <f t="shared" si="0"/>
        <v>5.538615432906549E-2</v>
      </c>
    </row>
    <row r="10" spans="1:19" x14ac:dyDescent="0.3">
      <c r="A10" s="11" t="s">
        <v>68</v>
      </c>
      <c r="K10" s="26">
        <v>148.59304703476499</v>
      </c>
      <c r="L10" s="27">
        <v>96.954328561690502</v>
      </c>
      <c r="M10" s="27">
        <v>51.638718473074299</v>
      </c>
      <c r="N10" s="27">
        <v>35.830947511929097</v>
      </c>
      <c r="O10" s="27">
        <v>72.715746421267895</v>
      </c>
      <c r="P10" s="27">
        <v>40.046353101567803</v>
      </c>
      <c r="Q10" s="27">
        <v>63.231083844580802</v>
      </c>
      <c r="R10" s="27">
        <v>2255</v>
      </c>
      <c r="S10" s="35">
        <f t="shared" si="0"/>
        <v>6.5894921079718394E-2</v>
      </c>
    </row>
    <row r="11" spans="1:19" x14ac:dyDescent="0.3">
      <c r="A11" s="10" t="s">
        <v>67</v>
      </c>
      <c r="K11" s="26">
        <v>239.22426721199699</v>
      </c>
      <c r="L11" s="27">
        <v>150.700749829584</v>
      </c>
      <c r="M11" s="27">
        <v>88.523517382413104</v>
      </c>
      <c r="N11" s="27">
        <v>53.746421267893702</v>
      </c>
      <c r="O11" s="27">
        <v>110.654396728016</v>
      </c>
      <c r="P11" s="27">
        <v>74.823449216087297</v>
      </c>
      <c r="Q11" s="27">
        <v>112.762099522836</v>
      </c>
      <c r="R11" s="27">
        <v>3859</v>
      </c>
      <c r="S11" s="35">
        <f t="shared" si="0"/>
        <v>6.1991258671157554E-2</v>
      </c>
    </row>
    <row r="12" spans="1:19" x14ac:dyDescent="0.3">
      <c r="A12" s="11" t="s">
        <v>66</v>
      </c>
      <c r="K12" s="26">
        <v>44.261758691206502</v>
      </c>
      <c r="L12" s="27">
        <v>25.292433537832299</v>
      </c>
      <c r="M12" s="27">
        <v>18.9693251533742</v>
      </c>
      <c r="N12" s="27">
        <v>13.700068166325799</v>
      </c>
      <c r="O12" s="27">
        <v>22.130879345603301</v>
      </c>
      <c r="P12" s="27">
        <v>8.4308111792774394</v>
      </c>
      <c r="Q12" s="27">
        <v>21.077027948193599</v>
      </c>
      <c r="R12" s="27">
        <v>881</v>
      </c>
      <c r="S12" s="35">
        <f t="shared" si="0"/>
        <v>5.0240361738032355E-2</v>
      </c>
    </row>
    <row r="13" spans="1:19" s="1" customFormat="1" x14ac:dyDescent="0.3">
      <c r="A13" s="12" t="s">
        <v>0</v>
      </c>
      <c r="K13" s="29">
        <v>1546.0000000000002</v>
      </c>
      <c r="L13" s="30">
        <v>946.35855487389222</v>
      </c>
      <c r="M13" s="30">
        <v>599.64144512610847</v>
      </c>
      <c r="N13" s="30">
        <v>398.35582822085883</v>
      </c>
      <c r="O13" s="30">
        <v>676.57259713701319</v>
      </c>
      <c r="P13" s="30">
        <v>471.07157464212736</v>
      </c>
      <c r="Q13" s="30">
        <v>728.21131561008826</v>
      </c>
      <c r="R13" s="30">
        <v>27118</v>
      </c>
      <c r="S13" s="28">
        <v>5.7213654351122453E-2</v>
      </c>
    </row>
    <row r="14" spans="1:19" s="1" customFormat="1" x14ac:dyDescent="0.3">
      <c r="A14" s="13"/>
      <c r="K14"/>
      <c r="L14"/>
      <c r="M14"/>
      <c r="N14"/>
      <c r="O14"/>
      <c r="P14"/>
      <c r="Q14"/>
      <c r="R14"/>
      <c r="S14" s="31"/>
    </row>
    <row r="15" spans="1:19" x14ac:dyDescent="0.3">
      <c r="A15" s="13"/>
    </row>
    <row r="16" spans="1:19" x14ac:dyDescent="0.3">
      <c r="A16" s="13"/>
      <c r="R16" s="27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  <c r="S29" s="31"/>
    </row>
    <row r="30" spans="1:19" x14ac:dyDescent="0.3">
      <c r="A30" s="13"/>
      <c r="S30" s="31"/>
    </row>
    <row r="31" spans="1:19" x14ac:dyDescent="0.3">
      <c r="A31" s="13"/>
      <c r="S31" s="31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  <c r="S36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931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76</v>
      </c>
      <c r="K5" s="26">
        <v>73.031712473572895</v>
      </c>
      <c r="L5" s="27">
        <v>39.737843551796999</v>
      </c>
      <c r="M5" s="27">
        <v>33.293868921775903</v>
      </c>
      <c r="N5" s="27">
        <v>24.701902748414401</v>
      </c>
      <c r="O5" s="27">
        <v>18.257928118393199</v>
      </c>
      <c r="P5" s="27">
        <v>30.071881606765299</v>
      </c>
      <c r="Q5" s="27">
        <v>32.219873150105698</v>
      </c>
      <c r="R5" s="27">
        <v>2530</v>
      </c>
      <c r="S5" s="35">
        <f t="shared" ref="S5:S10" si="0">K5/R5</f>
        <v>2.8866289515246203E-2</v>
      </c>
    </row>
    <row r="6" spans="1:19" x14ac:dyDescent="0.3">
      <c r="A6" s="11" t="s">
        <v>60</v>
      </c>
      <c r="K6" s="26">
        <v>233.05708245243099</v>
      </c>
      <c r="L6" s="27">
        <v>124.583509513742</v>
      </c>
      <c r="M6" s="27">
        <v>108.473572938689</v>
      </c>
      <c r="N6" s="27">
        <v>68.735729386892203</v>
      </c>
      <c r="O6" s="27">
        <v>111.69556025369999</v>
      </c>
      <c r="P6" s="27">
        <v>52.625792811839297</v>
      </c>
      <c r="Q6" s="27">
        <v>100.955602536998</v>
      </c>
      <c r="R6" s="27">
        <v>4751</v>
      </c>
      <c r="S6" s="35">
        <f t="shared" si="0"/>
        <v>4.9054321711730367E-2</v>
      </c>
    </row>
    <row r="7" spans="1:19" x14ac:dyDescent="0.3">
      <c r="A7" s="10" t="s">
        <v>75</v>
      </c>
      <c r="K7" s="26">
        <v>119.213530655391</v>
      </c>
      <c r="L7" s="27">
        <v>74.105708245243093</v>
      </c>
      <c r="M7" s="27">
        <v>45.107822410148003</v>
      </c>
      <c r="N7" s="27">
        <v>36.515856236786497</v>
      </c>
      <c r="O7" s="27">
        <v>57.995771670190301</v>
      </c>
      <c r="P7" s="27">
        <v>24.701902748414401</v>
      </c>
      <c r="Q7" s="27">
        <v>53.699788583509502</v>
      </c>
      <c r="R7" s="27">
        <v>2530</v>
      </c>
      <c r="S7" s="35">
        <f t="shared" si="0"/>
        <v>4.7119972591063639E-2</v>
      </c>
    </row>
    <row r="8" spans="1:19" x14ac:dyDescent="0.3">
      <c r="A8" s="11" t="s">
        <v>74</v>
      </c>
      <c r="K8" s="26">
        <v>48.329809725158597</v>
      </c>
      <c r="L8" s="27">
        <v>28.997885835095101</v>
      </c>
      <c r="M8" s="27">
        <v>19.331923890063401</v>
      </c>
      <c r="N8" s="27">
        <v>12.8879492600423</v>
      </c>
      <c r="O8" s="27">
        <v>20.405919661733599</v>
      </c>
      <c r="P8" s="27">
        <v>15.035940803382699</v>
      </c>
      <c r="Q8" s="27">
        <v>20.405919661733599</v>
      </c>
      <c r="R8" s="27">
        <v>1127</v>
      </c>
      <c r="S8" s="35">
        <f t="shared" si="0"/>
        <v>4.2883593367487663E-2</v>
      </c>
    </row>
    <row r="9" spans="1:19" x14ac:dyDescent="0.3">
      <c r="A9" s="10" t="s">
        <v>44</v>
      </c>
      <c r="K9" s="26">
        <v>34.367864693446101</v>
      </c>
      <c r="L9" s="27">
        <v>19.331923890063401</v>
      </c>
      <c r="M9" s="27">
        <v>15.035940803382699</v>
      </c>
      <c r="N9" s="27">
        <v>5.36997885835095</v>
      </c>
      <c r="O9" s="27">
        <v>21.4799154334038</v>
      </c>
      <c r="P9" s="27">
        <v>7.51797040169133</v>
      </c>
      <c r="Q9" s="27">
        <v>19.331923890063401</v>
      </c>
      <c r="R9" s="27">
        <v>721</v>
      </c>
      <c r="S9" s="35">
        <f t="shared" si="0"/>
        <v>4.7666941322394039E-2</v>
      </c>
    </row>
    <row r="10" spans="1:19" s="1" customFormat="1" x14ac:dyDescent="0.3">
      <c r="A10" s="14" t="s">
        <v>0</v>
      </c>
      <c r="K10" s="29">
        <v>507.99999999999955</v>
      </c>
      <c r="L10" s="30">
        <v>286.75687103594061</v>
      </c>
      <c r="M10" s="30">
        <v>221.243128964059</v>
      </c>
      <c r="N10" s="30">
        <v>148.21141649048633</v>
      </c>
      <c r="O10" s="30">
        <v>229.83509513742089</v>
      </c>
      <c r="P10" s="30">
        <v>129.95348837209303</v>
      </c>
      <c r="Q10" s="30">
        <v>226.6131078224102</v>
      </c>
      <c r="R10" s="30">
        <v>11659</v>
      </c>
      <c r="S10" s="28">
        <f t="shared" si="0"/>
        <v>4.3571489836178021E-2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930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83</v>
      </c>
      <c r="K5" s="26">
        <v>50.4659340659341</v>
      </c>
      <c r="L5" s="27">
        <v>29.3406593406593</v>
      </c>
      <c r="M5" s="27">
        <v>21.1252747252747</v>
      </c>
      <c r="N5" s="27">
        <v>11.7362637362637</v>
      </c>
      <c r="O5" s="27">
        <v>18.778021978022</v>
      </c>
      <c r="P5" s="27">
        <v>19.951648351648402</v>
      </c>
      <c r="Q5" s="27">
        <v>15.257142857142901</v>
      </c>
      <c r="R5" s="27">
        <v>1701</v>
      </c>
      <c r="S5" s="35">
        <f t="shared" ref="S5:S11" si="0">K5/R5</f>
        <v>2.9668391573153499E-2</v>
      </c>
    </row>
    <row r="6" spans="1:19" x14ac:dyDescent="0.3">
      <c r="A6" s="11" t="s">
        <v>82</v>
      </c>
      <c r="K6" s="26">
        <v>71.5912087912088</v>
      </c>
      <c r="L6" s="27">
        <v>43.424175824175798</v>
      </c>
      <c r="M6" s="27">
        <v>28.167032967032998</v>
      </c>
      <c r="N6" s="27">
        <v>15.257142857142901</v>
      </c>
      <c r="O6" s="27">
        <v>29.3406593406593</v>
      </c>
      <c r="P6" s="27">
        <v>26.993406593406601</v>
      </c>
      <c r="Q6" s="27">
        <v>28.167032967032998</v>
      </c>
      <c r="R6" s="27">
        <v>2677</v>
      </c>
      <c r="S6" s="35">
        <f t="shared" si="0"/>
        <v>2.6743073885397387E-2</v>
      </c>
    </row>
    <row r="7" spans="1:19" x14ac:dyDescent="0.3">
      <c r="A7" s="10" t="s">
        <v>81</v>
      </c>
      <c r="K7" s="26">
        <v>138.48791208791201</v>
      </c>
      <c r="L7" s="27">
        <v>84.501098901098899</v>
      </c>
      <c r="M7" s="27">
        <v>53.986813186813201</v>
      </c>
      <c r="N7" s="27">
        <v>45.771428571428601</v>
      </c>
      <c r="O7" s="27">
        <v>48.118681318681297</v>
      </c>
      <c r="P7" s="27">
        <v>44.597802197802203</v>
      </c>
      <c r="Q7" s="27">
        <v>56.334065934065897</v>
      </c>
      <c r="R7" s="27">
        <v>5032</v>
      </c>
      <c r="S7" s="35">
        <f t="shared" si="0"/>
        <v>2.7521445168503977E-2</v>
      </c>
    </row>
    <row r="8" spans="1:19" x14ac:dyDescent="0.3">
      <c r="A8" s="11" t="s">
        <v>80</v>
      </c>
      <c r="K8" s="26">
        <v>103.279120879121</v>
      </c>
      <c r="L8" s="27">
        <v>57.507692307692302</v>
      </c>
      <c r="M8" s="27">
        <v>45.771428571428601</v>
      </c>
      <c r="N8" s="27">
        <v>32.861538461538501</v>
      </c>
      <c r="O8" s="27">
        <v>36.382417582417602</v>
      </c>
      <c r="P8" s="27">
        <v>34.0351648351648</v>
      </c>
      <c r="Q8" s="27">
        <v>38.729670329670299</v>
      </c>
      <c r="R8" s="27">
        <v>2717</v>
      </c>
      <c r="S8" s="35">
        <f t="shared" si="0"/>
        <v>3.8012190238910927E-2</v>
      </c>
    </row>
    <row r="9" spans="1:19" x14ac:dyDescent="0.3">
      <c r="A9" s="10" t="s">
        <v>79</v>
      </c>
      <c r="K9" s="26">
        <v>88.021978021978001</v>
      </c>
      <c r="L9" s="27">
        <v>52.813186813186803</v>
      </c>
      <c r="M9" s="27">
        <v>35.208791208791197</v>
      </c>
      <c r="N9" s="27">
        <v>26.993406593406601</v>
      </c>
      <c r="O9" s="27">
        <v>24.646153846153801</v>
      </c>
      <c r="P9" s="27">
        <v>36.382417582417602</v>
      </c>
      <c r="Q9" s="27">
        <v>42.2505494505494</v>
      </c>
      <c r="R9" s="27">
        <v>2518</v>
      </c>
      <c r="S9" s="35">
        <f t="shared" si="0"/>
        <v>3.4957100088156473E-2</v>
      </c>
    </row>
    <row r="10" spans="1:19" x14ac:dyDescent="0.3">
      <c r="A10" s="11" t="s">
        <v>78</v>
      </c>
      <c r="K10" s="26">
        <v>82.153846153846203</v>
      </c>
      <c r="L10" s="27">
        <v>52.813186813186803</v>
      </c>
      <c r="M10" s="27">
        <v>29.3406593406593</v>
      </c>
      <c r="N10" s="27">
        <v>17.604395604395599</v>
      </c>
      <c r="O10" s="27">
        <v>39.903296703296697</v>
      </c>
      <c r="P10" s="27">
        <v>24.646153846153801</v>
      </c>
      <c r="Q10" s="27">
        <v>26.993406593406601</v>
      </c>
      <c r="R10" s="27">
        <v>2315</v>
      </c>
      <c r="S10" s="35">
        <f t="shared" si="0"/>
        <v>3.5487622528659266E-2</v>
      </c>
    </row>
    <row r="11" spans="1:19" s="1" customFormat="1" x14ac:dyDescent="0.3">
      <c r="A11" s="12" t="s">
        <v>0</v>
      </c>
      <c r="K11" s="29">
        <v>534.00000000000011</v>
      </c>
      <c r="L11" s="30">
        <v>320.39999999999992</v>
      </c>
      <c r="M11" s="30">
        <v>213.6</v>
      </c>
      <c r="N11" s="30">
        <v>150.22417582417589</v>
      </c>
      <c r="O11" s="30">
        <v>197.16923076923067</v>
      </c>
      <c r="P11" s="30">
        <v>186.60659340659342</v>
      </c>
      <c r="Q11" s="30">
        <v>207.73186813186808</v>
      </c>
      <c r="R11" s="30">
        <v>16960</v>
      </c>
      <c r="S11" s="28">
        <f t="shared" si="0"/>
        <v>3.148584905660378E-2</v>
      </c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  <c r="S28" s="31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  <c r="S35" s="31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929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91</v>
      </c>
      <c r="K5" s="26">
        <v>297.81268882175198</v>
      </c>
      <c r="L5" s="27">
        <v>190.40483383685799</v>
      </c>
      <c r="M5" s="27">
        <v>107.407854984894</v>
      </c>
      <c r="N5" s="27">
        <v>91.540785498489399</v>
      </c>
      <c r="O5" s="27">
        <v>122.054380664653</v>
      </c>
      <c r="P5" s="27">
        <v>84.217522658610307</v>
      </c>
      <c r="Q5" s="27">
        <v>136.70090634441101</v>
      </c>
      <c r="R5" s="27">
        <v>6475</v>
      </c>
      <c r="S5" s="35">
        <f t="shared" ref="S5:S12" si="0">K5/R5</f>
        <v>4.5994237655869033E-2</v>
      </c>
    </row>
    <row r="6" spans="1:19" x14ac:dyDescent="0.3">
      <c r="A6" s="11" t="s">
        <v>33</v>
      </c>
      <c r="K6" s="26">
        <v>79.335347432024193</v>
      </c>
      <c r="L6" s="27">
        <v>47.601208459214497</v>
      </c>
      <c r="M6" s="27">
        <v>31.734138972809699</v>
      </c>
      <c r="N6" s="27">
        <v>28.0725075528701</v>
      </c>
      <c r="O6" s="27">
        <v>32.954682779456199</v>
      </c>
      <c r="P6" s="27">
        <v>18.308157099697901</v>
      </c>
      <c r="Q6" s="27">
        <v>36.616314199395802</v>
      </c>
      <c r="R6" s="27">
        <v>1729</v>
      </c>
      <c r="S6" s="35">
        <f t="shared" si="0"/>
        <v>4.5885105513027297E-2</v>
      </c>
    </row>
    <row r="7" spans="1:19" x14ac:dyDescent="0.3">
      <c r="A7" s="10" t="s">
        <v>54</v>
      </c>
      <c r="K7" s="26">
        <v>57.365558912386703</v>
      </c>
      <c r="L7" s="27">
        <v>32.954682779456199</v>
      </c>
      <c r="M7" s="27">
        <v>24.4108761329305</v>
      </c>
      <c r="N7" s="27">
        <v>13.4259818731118</v>
      </c>
      <c r="O7" s="27">
        <v>29.2930513595166</v>
      </c>
      <c r="P7" s="27">
        <v>14.6465256797583</v>
      </c>
      <c r="Q7" s="27">
        <v>18.308157099697901</v>
      </c>
      <c r="R7" s="27">
        <v>1491</v>
      </c>
      <c r="S7" s="35">
        <f t="shared" si="0"/>
        <v>3.8474553261158083E-2</v>
      </c>
    </row>
    <row r="8" spans="1:19" x14ac:dyDescent="0.3">
      <c r="A8" s="11" t="s">
        <v>90</v>
      </c>
      <c r="K8" s="26">
        <v>54.924471299093703</v>
      </c>
      <c r="L8" s="27">
        <v>21.9697885196375</v>
      </c>
      <c r="M8" s="27">
        <v>32.954682779456199</v>
      </c>
      <c r="N8" s="27">
        <v>24.4108761329305</v>
      </c>
      <c r="O8" s="27">
        <v>19.528700906344401</v>
      </c>
      <c r="P8" s="27">
        <v>10.9848942598187</v>
      </c>
      <c r="Q8" s="27">
        <v>24.4108761329305</v>
      </c>
      <c r="R8" s="27">
        <v>1451</v>
      </c>
      <c r="S8" s="35">
        <f t="shared" si="0"/>
        <v>3.7852840316398143E-2</v>
      </c>
    </row>
    <row r="9" spans="1:19" x14ac:dyDescent="0.3">
      <c r="A9" s="10" t="s">
        <v>89</v>
      </c>
      <c r="K9" s="26">
        <v>34.175226586102703</v>
      </c>
      <c r="L9" s="27">
        <v>24.4108761329305</v>
      </c>
      <c r="M9" s="27">
        <v>9.7643504531722094</v>
      </c>
      <c r="N9" s="27">
        <v>10.9848942598187</v>
      </c>
      <c r="O9" s="27">
        <v>14.6465256797583</v>
      </c>
      <c r="P9" s="27">
        <v>8.5438066465256792</v>
      </c>
      <c r="Q9" s="27">
        <v>14.6465256797583</v>
      </c>
      <c r="R9" s="27">
        <v>917</v>
      </c>
      <c r="S9" s="35">
        <f t="shared" si="0"/>
        <v>3.7268513180046571E-2</v>
      </c>
    </row>
    <row r="10" spans="1:19" x14ac:dyDescent="0.3">
      <c r="A10" s="11" t="s">
        <v>88</v>
      </c>
      <c r="K10" s="26">
        <v>89.099697885196406</v>
      </c>
      <c r="L10" s="27">
        <v>62.247734138972802</v>
      </c>
      <c r="M10" s="27">
        <v>26.8519637462236</v>
      </c>
      <c r="N10" s="27">
        <v>24.4108761329305</v>
      </c>
      <c r="O10" s="27">
        <v>31.734138972809699</v>
      </c>
      <c r="P10" s="27">
        <v>32.954682779456199</v>
      </c>
      <c r="Q10" s="27">
        <v>36.616314199395802</v>
      </c>
      <c r="R10" s="27">
        <v>2871</v>
      </c>
      <c r="S10" s="35">
        <f t="shared" si="0"/>
        <v>3.1034377528804044E-2</v>
      </c>
    </row>
    <row r="11" spans="1:19" x14ac:dyDescent="0.3">
      <c r="A11" s="10" t="s">
        <v>87</v>
      </c>
      <c r="K11" s="26">
        <v>52.483383685800597</v>
      </c>
      <c r="L11" s="27">
        <v>32.954682779456199</v>
      </c>
      <c r="M11" s="27">
        <v>19.528700906344401</v>
      </c>
      <c r="N11" s="27">
        <v>17.087613293051401</v>
      </c>
      <c r="O11" s="27">
        <v>21.9697885196375</v>
      </c>
      <c r="P11" s="27">
        <v>13.4259818731118</v>
      </c>
      <c r="Q11" s="27">
        <v>21.9697885196375</v>
      </c>
      <c r="R11" s="27">
        <v>886</v>
      </c>
      <c r="S11" s="35">
        <f t="shared" si="0"/>
        <v>5.9236324701806543E-2</v>
      </c>
    </row>
    <row r="12" spans="1:19" x14ac:dyDescent="0.3">
      <c r="A12" s="11" t="s">
        <v>86</v>
      </c>
      <c r="K12" s="26">
        <v>76.894259818731101</v>
      </c>
      <c r="L12" s="27">
        <v>42.719033232628398</v>
      </c>
      <c r="M12" s="27">
        <v>34.175226586102703</v>
      </c>
      <c r="N12" s="27">
        <v>18.308157099697901</v>
      </c>
      <c r="O12" s="27">
        <v>26.8519637462236</v>
      </c>
      <c r="P12" s="27">
        <v>31.734138972809699</v>
      </c>
      <c r="Q12" s="27">
        <v>39.057401812688802</v>
      </c>
      <c r="R12" s="27">
        <v>2829</v>
      </c>
      <c r="S12" s="35">
        <f t="shared" si="0"/>
        <v>2.7180721038787947E-2</v>
      </c>
    </row>
    <row r="13" spans="1:19" x14ac:dyDescent="0.3">
      <c r="A13" s="10" t="s">
        <v>85</v>
      </c>
      <c r="K13" s="26">
        <v>50.042296072507597</v>
      </c>
      <c r="L13" s="27">
        <v>23.190332326284</v>
      </c>
      <c r="M13" s="27">
        <v>26.8519637462236</v>
      </c>
      <c r="N13" s="27">
        <v>13.4259818731118</v>
      </c>
      <c r="O13" s="27">
        <v>28.0725075528701</v>
      </c>
      <c r="P13" s="27">
        <v>8.5438066465256792</v>
      </c>
      <c r="Q13" s="27">
        <v>17.087613293051401</v>
      </c>
      <c r="R13" s="27">
        <v>1188</v>
      </c>
      <c r="S13" s="35">
        <v>4.473807888362677E-2</v>
      </c>
    </row>
    <row r="14" spans="1:19" x14ac:dyDescent="0.3">
      <c r="A14" s="11" t="s">
        <v>44</v>
      </c>
      <c r="K14" s="26">
        <v>15.8670694864048</v>
      </c>
      <c r="L14" s="27">
        <v>10.9848942598187</v>
      </c>
      <c r="M14" s="27">
        <v>4.8821752265861003</v>
      </c>
      <c r="N14" s="27">
        <v>4.8821752265861003</v>
      </c>
      <c r="O14" s="27">
        <v>7.3232628398791499</v>
      </c>
      <c r="P14" s="27">
        <v>3.6616314199395799</v>
      </c>
      <c r="Q14" s="27">
        <v>3.6616314199395799</v>
      </c>
      <c r="R14" s="27">
        <v>591</v>
      </c>
      <c r="S14" s="36">
        <v>2.2938171202168699E-2</v>
      </c>
    </row>
    <row r="15" spans="1:19" s="1" customFormat="1" x14ac:dyDescent="0.3">
      <c r="A15" s="12" t="s">
        <v>0</v>
      </c>
      <c r="K15" s="29">
        <v>807.99999999999989</v>
      </c>
      <c r="L15" s="30">
        <v>489.4380664652569</v>
      </c>
      <c r="M15" s="30">
        <v>318.56193353474299</v>
      </c>
      <c r="N15" s="30">
        <v>246.54984894259817</v>
      </c>
      <c r="O15" s="30">
        <v>334.4290030211485</v>
      </c>
      <c r="P15" s="30">
        <v>227.02114803625378</v>
      </c>
      <c r="Q15" s="30">
        <v>349.07552870090655</v>
      </c>
      <c r="R15" s="30">
        <v>20428</v>
      </c>
      <c r="S15" s="37">
        <v>2.2938171202168699E-2</v>
      </c>
    </row>
    <row r="16" spans="1:19" x14ac:dyDescent="0.3">
      <c r="A16" s="13"/>
    </row>
    <row r="17" spans="1:19" x14ac:dyDescent="0.3">
      <c r="A17" s="13"/>
      <c r="R17" s="27"/>
      <c r="S17" s="31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928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107</v>
      </c>
      <c r="K5" s="26">
        <v>272.65362225096999</v>
      </c>
      <c r="L5" s="27">
        <v>169.48738680465701</v>
      </c>
      <c r="M5" s="27">
        <v>103.166235446313</v>
      </c>
      <c r="N5" s="27">
        <v>58.952134540750301</v>
      </c>
      <c r="O5" s="27">
        <v>112.64068564036199</v>
      </c>
      <c r="P5" s="27">
        <v>101.060802069858</v>
      </c>
      <c r="Q5" s="27">
        <v>128.43143596377701</v>
      </c>
      <c r="R5" s="27">
        <v>6340</v>
      </c>
      <c r="S5" s="35">
        <f t="shared" ref="S5:S21" si="0">K5/R5</f>
        <v>4.3005303194159301E-2</v>
      </c>
    </row>
    <row r="6" spans="1:19" x14ac:dyDescent="0.3">
      <c r="A6" s="11" t="s">
        <v>106</v>
      </c>
      <c r="K6" s="26">
        <v>87.3754851228978</v>
      </c>
      <c r="L6" s="27">
        <v>56.846701164294998</v>
      </c>
      <c r="M6" s="27">
        <v>30.528783958602801</v>
      </c>
      <c r="N6" s="27">
        <v>22.107050452781401</v>
      </c>
      <c r="O6" s="27">
        <v>32.634217335058203</v>
      </c>
      <c r="P6" s="27">
        <v>32.634217335058203</v>
      </c>
      <c r="Q6" s="27">
        <v>42.1086675291074</v>
      </c>
      <c r="R6" s="27">
        <v>2013</v>
      </c>
      <c r="S6" s="35">
        <f t="shared" si="0"/>
        <v>4.340560612165812E-2</v>
      </c>
    </row>
    <row r="7" spans="1:19" x14ac:dyDescent="0.3">
      <c r="A7" s="10" t="s">
        <v>105</v>
      </c>
      <c r="K7" s="26">
        <v>338.97477360931401</v>
      </c>
      <c r="L7" s="27">
        <v>196.85802069857701</v>
      </c>
      <c r="M7" s="27">
        <v>142.11675291073701</v>
      </c>
      <c r="N7" s="27">
        <v>86.322768434670095</v>
      </c>
      <c r="O7" s="27">
        <v>153.696636481242</v>
      </c>
      <c r="P7" s="27">
        <v>98.955368693402306</v>
      </c>
      <c r="Q7" s="27">
        <v>144.22218628719301</v>
      </c>
      <c r="R7" s="27">
        <v>5985</v>
      </c>
      <c r="S7" s="35">
        <f t="shared" si="0"/>
        <v>5.6637389074237932E-2</v>
      </c>
    </row>
    <row r="8" spans="1:19" x14ac:dyDescent="0.3">
      <c r="A8" s="11" t="s">
        <v>104</v>
      </c>
      <c r="K8" s="26">
        <v>188.436287192756</v>
      </c>
      <c r="L8" s="27">
        <v>111.587968952135</v>
      </c>
      <c r="M8" s="27">
        <v>76.848318240620998</v>
      </c>
      <c r="N8" s="27">
        <v>60.004851228977998</v>
      </c>
      <c r="O8" s="27">
        <v>78.953751617076307</v>
      </c>
      <c r="P8" s="27">
        <v>49.477684346701203</v>
      </c>
      <c r="Q8" s="27">
        <v>81.059184993531701</v>
      </c>
      <c r="R8" s="27">
        <v>3186</v>
      </c>
      <c r="S8" s="35">
        <f t="shared" si="0"/>
        <v>5.9145099558303826E-2</v>
      </c>
    </row>
    <row r="9" spans="1:19" x14ac:dyDescent="0.3">
      <c r="A9" s="10" t="s">
        <v>103</v>
      </c>
      <c r="K9" s="26">
        <v>182.119987063389</v>
      </c>
      <c r="L9" s="27">
        <v>107.377102199224</v>
      </c>
      <c r="M9" s="27">
        <v>74.742884864165603</v>
      </c>
      <c r="N9" s="27">
        <v>48.424967658473498</v>
      </c>
      <c r="O9" s="27">
        <v>61.057567917205702</v>
      </c>
      <c r="P9" s="27">
        <v>72.637451487710194</v>
      </c>
      <c r="Q9" s="27">
        <v>89.480918499353194</v>
      </c>
      <c r="R9" s="27">
        <v>3440</v>
      </c>
      <c r="S9" s="35">
        <f t="shared" si="0"/>
        <v>5.2941856704473544E-2</v>
      </c>
    </row>
    <row r="10" spans="1:19" x14ac:dyDescent="0.3">
      <c r="A10" s="11" t="s">
        <v>102</v>
      </c>
      <c r="K10" s="26">
        <v>40.003234152651999</v>
      </c>
      <c r="L10" s="27">
        <v>21.0543337645537</v>
      </c>
      <c r="M10" s="27">
        <v>18.948900388098298</v>
      </c>
      <c r="N10" s="27">
        <v>16.843467011643</v>
      </c>
      <c r="O10" s="27">
        <v>9.4744501940491599</v>
      </c>
      <c r="P10" s="27">
        <v>13.685316946959899</v>
      </c>
      <c r="Q10" s="27">
        <v>13.685316946959899</v>
      </c>
      <c r="R10" s="27">
        <v>1087</v>
      </c>
      <c r="S10" s="35">
        <f t="shared" si="0"/>
        <v>3.6801503360305424E-2</v>
      </c>
    </row>
    <row r="11" spans="1:19" x14ac:dyDescent="0.3">
      <c r="A11" s="10" t="s">
        <v>33</v>
      </c>
      <c r="K11" s="26">
        <v>189.48900388098301</v>
      </c>
      <c r="L11" s="27">
        <v>115.79883570504499</v>
      </c>
      <c r="M11" s="27">
        <v>73.690168175937899</v>
      </c>
      <c r="N11" s="27">
        <v>53.6885510996119</v>
      </c>
      <c r="O11" s="27">
        <v>72.637451487710194</v>
      </c>
      <c r="P11" s="27">
        <v>63.163001293661097</v>
      </c>
      <c r="Q11" s="27">
        <v>87.3754851228978</v>
      </c>
      <c r="R11" s="27">
        <v>3787</v>
      </c>
      <c r="S11" s="35">
        <f t="shared" si="0"/>
        <v>5.0036705540264854E-2</v>
      </c>
    </row>
    <row r="12" spans="1:19" x14ac:dyDescent="0.3">
      <c r="A12" s="11" t="s">
        <v>101</v>
      </c>
      <c r="K12" s="26">
        <v>82.111901681759406</v>
      </c>
      <c r="L12" s="27">
        <v>50.5304010349289</v>
      </c>
      <c r="M12" s="27">
        <v>31.581500646830499</v>
      </c>
      <c r="N12" s="27">
        <v>15.790750323415301</v>
      </c>
      <c r="O12" s="27">
        <v>36.845084087968999</v>
      </c>
      <c r="P12" s="27">
        <v>29.4760672703752</v>
      </c>
      <c r="Q12" s="27">
        <v>34.739650711513598</v>
      </c>
      <c r="R12" s="27">
        <v>2049</v>
      </c>
      <c r="S12" s="35">
        <f t="shared" si="0"/>
        <v>4.0074134544538509E-2</v>
      </c>
    </row>
    <row r="13" spans="1:19" x14ac:dyDescent="0.3">
      <c r="A13" s="10" t="s">
        <v>100</v>
      </c>
      <c r="K13" s="26">
        <v>255.810155239327</v>
      </c>
      <c r="L13" s="27">
        <v>165.27652005174599</v>
      </c>
      <c r="M13" s="27">
        <v>90.533635187580899</v>
      </c>
      <c r="N13" s="27">
        <v>63.163001293661097</v>
      </c>
      <c r="O13" s="27">
        <v>123.167852522639</v>
      </c>
      <c r="P13" s="27">
        <v>69.479301423027195</v>
      </c>
      <c r="Q13" s="27">
        <v>129.48415265200501</v>
      </c>
      <c r="R13" s="27">
        <v>4878</v>
      </c>
      <c r="S13" s="35">
        <v>5.2128050032580031E-2</v>
      </c>
    </row>
    <row r="14" spans="1:19" x14ac:dyDescent="0.3">
      <c r="A14" s="11" t="s">
        <v>99</v>
      </c>
      <c r="K14" s="26">
        <v>212.64877102199199</v>
      </c>
      <c r="L14" s="27">
        <v>133.695019404916</v>
      </c>
      <c r="M14" s="27">
        <v>78.953751617076307</v>
      </c>
      <c r="N14" s="27">
        <v>50.5304010349289</v>
      </c>
      <c r="O14" s="27">
        <v>91.586351875808504</v>
      </c>
      <c r="P14" s="27">
        <v>70.532018111254899</v>
      </c>
      <c r="Q14" s="27">
        <v>100.00808538163</v>
      </c>
      <c r="R14" s="27">
        <v>3137</v>
      </c>
      <c r="S14" s="35">
        <v>6.2070309156630386E-2</v>
      </c>
    </row>
    <row r="15" spans="1:19" x14ac:dyDescent="0.3">
      <c r="A15" s="10" t="s">
        <v>98</v>
      </c>
      <c r="K15" s="26">
        <v>163.17108667529101</v>
      </c>
      <c r="L15" s="27">
        <v>101.060802069858</v>
      </c>
      <c r="M15" s="27">
        <v>62.110284605433399</v>
      </c>
      <c r="N15" s="27">
        <v>33.6869340232859</v>
      </c>
      <c r="O15" s="27">
        <v>65.268434670116406</v>
      </c>
      <c r="P15" s="27">
        <v>64.215717981888702</v>
      </c>
      <c r="Q15" s="27">
        <v>84.2173350582148</v>
      </c>
      <c r="R15" s="27">
        <v>3251</v>
      </c>
      <c r="S15" s="35">
        <f t="shared" si="0"/>
        <v>5.0191044809378964E-2</v>
      </c>
    </row>
    <row r="16" spans="1:19" x14ac:dyDescent="0.3">
      <c r="A16" s="11" t="s">
        <v>97</v>
      </c>
      <c r="K16" s="26">
        <v>84.2173350582148</v>
      </c>
      <c r="L16" s="27">
        <v>49.477684346701203</v>
      </c>
      <c r="M16" s="27">
        <v>34.739650711513598</v>
      </c>
      <c r="N16" s="27">
        <v>16.843467011643</v>
      </c>
      <c r="O16" s="27">
        <v>40.003234152651999</v>
      </c>
      <c r="P16" s="27">
        <v>27.370633893919798</v>
      </c>
      <c r="Q16" s="27">
        <v>42.1086675291074</v>
      </c>
      <c r="R16" s="27">
        <v>1279</v>
      </c>
      <c r="S16" s="35">
        <f t="shared" si="0"/>
        <v>6.5846235385625326E-2</v>
      </c>
    </row>
    <row r="17" spans="1:19" x14ac:dyDescent="0.3">
      <c r="A17" s="10" t="s">
        <v>96</v>
      </c>
      <c r="K17" s="26">
        <v>366.34540750323401</v>
      </c>
      <c r="L17" s="27">
        <v>221.07050452781399</v>
      </c>
      <c r="M17" s="27">
        <v>145.27490297541999</v>
      </c>
      <c r="N17" s="27">
        <v>115.79883570504499</v>
      </c>
      <c r="O17" s="27">
        <v>149.48576972833101</v>
      </c>
      <c r="P17" s="27">
        <v>101.060802069858</v>
      </c>
      <c r="Q17" s="27">
        <v>169.48738680465701</v>
      </c>
      <c r="R17" s="27">
        <v>4984</v>
      </c>
      <c r="S17" s="35">
        <f t="shared" si="0"/>
        <v>7.3504295245432186E-2</v>
      </c>
    </row>
    <row r="18" spans="1:19" x14ac:dyDescent="0.3">
      <c r="A18" s="11" t="s">
        <v>95</v>
      </c>
      <c r="K18" s="26">
        <v>318.97315653298801</v>
      </c>
      <c r="L18" s="27">
        <v>182.119987063389</v>
      </c>
      <c r="M18" s="27">
        <v>136.85316946959901</v>
      </c>
      <c r="N18" s="27">
        <v>81.059184993531701</v>
      </c>
      <c r="O18" s="27">
        <v>151.59120310478701</v>
      </c>
      <c r="P18" s="27">
        <v>86.322768434670095</v>
      </c>
      <c r="Q18" s="27">
        <v>112.64068564036199</v>
      </c>
      <c r="R18" s="27">
        <v>4379</v>
      </c>
      <c r="S18" s="35">
        <f t="shared" si="0"/>
        <v>7.2841552074215124E-2</v>
      </c>
    </row>
    <row r="19" spans="1:19" x14ac:dyDescent="0.3">
      <c r="A19" s="10" t="s">
        <v>94</v>
      </c>
      <c r="K19" s="26">
        <v>294.76067270375199</v>
      </c>
      <c r="L19" s="27">
        <v>182.119987063389</v>
      </c>
      <c r="M19" s="27">
        <v>112.64068564036199</v>
      </c>
      <c r="N19" s="27">
        <v>57.899417852522603</v>
      </c>
      <c r="O19" s="27">
        <v>118.95698576972801</v>
      </c>
      <c r="P19" s="27">
        <v>117.904269081501</v>
      </c>
      <c r="Q19" s="27">
        <v>150.53848641655901</v>
      </c>
      <c r="R19" s="27">
        <v>6827</v>
      </c>
      <c r="S19" s="35">
        <f t="shared" si="0"/>
        <v>4.3175724725904786E-2</v>
      </c>
    </row>
    <row r="20" spans="1:19" x14ac:dyDescent="0.3">
      <c r="A20" s="11" t="s">
        <v>93</v>
      </c>
      <c r="K20" s="26">
        <v>177.90912031047901</v>
      </c>
      <c r="L20" s="27">
        <v>111.587968952135</v>
      </c>
      <c r="M20" s="27">
        <v>66.321151358344096</v>
      </c>
      <c r="N20" s="27">
        <v>40.003234152651999</v>
      </c>
      <c r="O20" s="27">
        <v>76.848318240620998</v>
      </c>
      <c r="P20" s="27">
        <v>61.057567917205702</v>
      </c>
      <c r="Q20" s="27">
        <v>80.006468305303997</v>
      </c>
      <c r="R20" s="27">
        <v>4043</v>
      </c>
      <c r="S20" s="35">
        <f t="shared" si="0"/>
        <v>4.4004234556141233E-2</v>
      </c>
    </row>
    <row r="21" spans="1:19" s="1" customFormat="1" x14ac:dyDescent="0.3">
      <c r="A21" s="12" t="s">
        <v>0</v>
      </c>
      <c r="K21" s="29">
        <v>3254.9999999999995</v>
      </c>
      <c r="L21" s="30">
        <v>1975.949223803364</v>
      </c>
      <c r="M21" s="30">
        <v>1279.0507761966355</v>
      </c>
      <c r="N21" s="30">
        <v>821.11901681759366</v>
      </c>
      <c r="O21" s="30">
        <v>1374.8479948253553</v>
      </c>
      <c r="P21" s="30">
        <v>1059.0329883570516</v>
      </c>
      <c r="Q21" s="30">
        <v>1489.5941138421729</v>
      </c>
      <c r="R21" s="30">
        <v>60665</v>
      </c>
      <c r="S21" s="28">
        <f t="shared" si="0"/>
        <v>5.3655320201104417E-2</v>
      </c>
    </row>
    <row r="22" spans="1:19" x14ac:dyDescent="0.3">
      <c r="A22" s="13"/>
    </row>
    <row r="23" spans="1:19" x14ac:dyDescent="0.3">
      <c r="A23" s="13"/>
    </row>
    <row r="24" spans="1:19" x14ac:dyDescent="0.3">
      <c r="A24" s="13"/>
      <c r="R24" s="27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927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120</v>
      </c>
      <c r="K5" s="26">
        <v>36.475095785440601</v>
      </c>
      <c r="L5" s="27">
        <v>18.237547892720301</v>
      </c>
      <c r="M5" s="27">
        <v>18.237547892720301</v>
      </c>
      <c r="N5" s="27">
        <v>8.5823754789272009</v>
      </c>
      <c r="O5" s="27">
        <v>15.019157088122601</v>
      </c>
      <c r="P5" s="27">
        <v>12.8735632183908</v>
      </c>
      <c r="Q5" s="27">
        <v>12.8735632183908</v>
      </c>
      <c r="R5" s="27">
        <v>933</v>
      </c>
      <c r="S5" s="35">
        <f t="shared" ref="S5:S18" si="0">K5/R5</f>
        <v>3.9094422063709111E-2</v>
      </c>
    </row>
    <row r="6" spans="1:19" x14ac:dyDescent="0.3">
      <c r="A6" s="11" t="s">
        <v>33</v>
      </c>
      <c r="K6" s="26">
        <v>63.295019157088099</v>
      </c>
      <c r="L6" s="27">
        <v>32.183908045976999</v>
      </c>
      <c r="M6" s="27">
        <v>31.1111111111111</v>
      </c>
      <c r="N6" s="27">
        <v>16.091954022988499</v>
      </c>
      <c r="O6" s="27">
        <v>33.256704980842898</v>
      </c>
      <c r="P6" s="27">
        <v>13.9463601532567</v>
      </c>
      <c r="Q6" s="27">
        <v>27.8927203065134</v>
      </c>
      <c r="R6" s="27">
        <v>1321</v>
      </c>
      <c r="S6" s="35">
        <f t="shared" si="0"/>
        <v>4.7914473245335425E-2</v>
      </c>
    </row>
    <row r="7" spans="1:19" x14ac:dyDescent="0.3">
      <c r="A7" s="10" t="s">
        <v>119</v>
      </c>
      <c r="K7" s="26">
        <v>35.402298850574702</v>
      </c>
      <c r="L7" s="27">
        <v>17.164750957854402</v>
      </c>
      <c r="M7" s="27">
        <v>18.237547892720301</v>
      </c>
      <c r="N7" s="27">
        <v>8.5823754789272009</v>
      </c>
      <c r="O7" s="27">
        <v>12.8735632183908</v>
      </c>
      <c r="P7" s="27">
        <v>13.9463601532567</v>
      </c>
      <c r="Q7" s="27">
        <v>15.019157088122601</v>
      </c>
      <c r="R7" s="27">
        <v>940</v>
      </c>
      <c r="S7" s="35">
        <f t="shared" si="0"/>
        <v>3.7662020053802876E-2</v>
      </c>
    </row>
    <row r="8" spans="1:19" x14ac:dyDescent="0.3">
      <c r="A8" s="11" t="s">
        <v>118</v>
      </c>
      <c r="K8" s="26">
        <v>78.314176245210703</v>
      </c>
      <c r="L8" s="27">
        <v>47.203065134099603</v>
      </c>
      <c r="M8" s="27">
        <v>31.1111111111111</v>
      </c>
      <c r="N8" s="27">
        <v>18.237547892720301</v>
      </c>
      <c r="O8" s="27">
        <v>30.038314176245201</v>
      </c>
      <c r="P8" s="27">
        <v>30.038314176245201</v>
      </c>
      <c r="Q8" s="27">
        <v>32.183908045976999</v>
      </c>
      <c r="R8" s="27">
        <v>2360</v>
      </c>
      <c r="S8" s="35">
        <f t="shared" si="0"/>
        <v>3.3183972985258769E-2</v>
      </c>
    </row>
    <row r="9" spans="1:19" x14ac:dyDescent="0.3">
      <c r="A9" s="10" t="s">
        <v>117</v>
      </c>
      <c r="K9" s="26">
        <v>34.329501915708803</v>
      </c>
      <c r="L9" s="27">
        <v>20.383141762452102</v>
      </c>
      <c r="M9" s="27">
        <v>13.9463601532567</v>
      </c>
      <c r="N9" s="27">
        <v>11.800766283524901</v>
      </c>
      <c r="O9" s="27">
        <v>12.8735632183908</v>
      </c>
      <c r="P9" s="27">
        <v>9.6551724137930997</v>
      </c>
      <c r="Q9" s="27">
        <v>13.9463601532567</v>
      </c>
      <c r="R9" s="27">
        <v>1090</v>
      </c>
      <c r="S9" s="35">
        <f t="shared" si="0"/>
        <v>3.1494955885971378E-2</v>
      </c>
    </row>
    <row r="10" spans="1:19" x14ac:dyDescent="0.3">
      <c r="A10" s="11" t="s">
        <v>116</v>
      </c>
      <c r="K10" s="26">
        <v>306.81992337164797</v>
      </c>
      <c r="L10" s="27">
        <v>177.011494252874</v>
      </c>
      <c r="M10" s="27">
        <v>129.808429118774</v>
      </c>
      <c r="N10" s="27">
        <v>76.168582375478906</v>
      </c>
      <c r="O10" s="27">
        <v>145.90038314176201</v>
      </c>
      <c r="P10" s="27">
        <v>84.750957854406096</v>
      </c>
      <c r="Q10" s="27">
        <v>160.919540229885</v>
      </c>
      <c r="R10" s="27">
        <v>4258</v>
      </c>
      <c r="S10" s="35">
        <f t="shared" si="0"/>
        <v>7.2057285902218882E-2</v>
      </c>
    </row>
    <row r="11" spans="1:19" x14ac:dyDescent="0.3">
      <c r="A11" s="10" t="s">
        <v>115</v>
      </c>
      <c r="K11" s="26">
        <v>95.478927203065098</v>
      </c>
      <c r="L11" s="27">
        <v>56.858237547892699</v>
      </c>
      <c r="M11" s="27">
        <v>38.620689655172399</v>
      </c>
      <c r="N11" s="27">
        <v>27.8927203065134</v>
      </c>
      <c r="O11" s="27">
        <v>37.5478927203065</v>
      </c>
      <c r="P11" s="27">
        <v>30.038314176245201</v>
      </c>
      <c r="Q11" s="27">
        <v>39.693486590038297</v>
      </c>
      <c r="R11" s="27">
        <v>1733</v>
      </c>
      <c r="S11" s="35">
        <f t="shared" si="0"/>
        <v>5.5094591577071611E-2</v>
      </c>
    </row>
    <row r="12" spans="1:19" x14ac:dyDescent="0.3">
      <c r="A12" s="11" t="s">
        <v>114</v>
      </c>
      <c r="K12" s="26">
        <v>105.13409961685799</v>
      </c>
      <c r="L12" s="27">
        <v>67.586206896551701</v>
      </c>
      <c r="M12" s="27">
        <v>37.5478927203065</v>
      </c>
      <c r="N12" s="27">
        <v>24.6743295019157</v>
      </c>
      <c r="O12" s="27">
        <v>53.639846743295003</v>
      </c>
      <c r="P12" s="27">
        <v>26.819923371647501</v>
      </c>
      <c r="Q12" s="27">
        <v>53.639846743295003</v>
      </c>
      <c r="R12" s="27">
        <v>2973</v>
      </c>
      <c r="S12" s="35">
        <f t="shared" si="0"/>
        <v>3.5362966571428858E-2</v>
      </c>
    </row>
    <row r="13" spans="1:19" x14ac:dyDescent="0.3">
      <c r="A13" s="10" t="s">
        <v>113</v>
      </c>
      <c r="K13" s="26">
        <v>69.731800766283499</v>
      </c>
      <c r="L13" s="27">
        <v>48.275862068965502</v>
      </c>
      <c r="M13" s="27">
        <v>21.455938697318</v>
      </c>
      <c r="N13" s="27">
        <v>19.310344827586199</v>
      </c>
      <c r="O13" s="27">
        <v>24.6743295019157</v>
      </c>
      <c r="P13" s="27">
        <v>25.747126436781599</v>
      </c>
      <c r="Q13" s="27">
        <v>39.693486590038297</v>
      </c>
      <c r="R13" s="27">
        <v>1164</v>
      </c>
      <c r="S13" s="35">
        <f t="shared" si="0"/>
        <v>5.9907045331858678E-2</v>
      </c>
    </row>
    <row r="14" spans="1:19" x14ac:dyDescent="0.3">
      <c r="A14" s="11" t="s">
        <v>112</v>
      </c>
      <c r="K14" s="26">
        <v>75.095785440613</v>
      </c>
      <c r="L14" s="27">
        <v>49.348659003831401</v>
      </c>
      <c r="M14" s="27">
        <v>25.747126436781599</v>
      </c>
      <c r="N14" s="27">
        <v>17.164750957854402</v>
      </c>
      <c r="O14" s="27">
        <v>33.256704980842898</v>
      </c>
      <c r="P14" s="27">
        <v>24.6743295019157</v>
      </c>
      <c r="Q14" s="27">
        <v>41.839080459770102</v>
      </c>
      <c r="R14" s="27">
        <v>940</v>
      </c>
      <c r="S14" s="35">
        <f t="shared" si="0"/>
        <v>7.9889133447460639E-2</v>
      </c>
    </row>
    <row r="15" spans="1:19" x14ac:dyDescent="0.3">
      <c r="A15" s="10" t="s">
        <v>111</v>
      </c>
      <c r="K15" s="26">
        <v>138.39080459770099</v>
      </c>
      <c r="L15" s="27">
        <v>82.605363984674298</v>
      </c>
      <c r="M15" s="27">
        <v>55.7854406130268</v>
      </c>
      <c r="N15" s="27">
        <v>43.9846743295019</v>
      </c>
      <c r="O15" s="27">
        <v>55.7854406130268</v>
      </c>
      <c r="P15" s="27">
        <v>38.620689655172399</v>
      </c>
      <c r="Q15" s="27">
        <v>61.149425287356301</v>
      </c>
      <c r="R15" s="27">
        <v>2252</v>
      </c>
      <c r="S15" s="35">
        <f t="shared" si="0"/>
        <v>6.1452399910169181E-2</v>
      </c>
    </row>
    <row r="16" spans="1:19" x14ac:dyDescent="0.3">
      <c r="A16" s="11" t="s">
        <v>110</v>
      </c>
      <c r="K16" s="26">
        <v>18.237547892720301</v>
      </c>
      <c r="L16" s="26">
        <v>10.727969348659</v>
      </c>
      <c r="M16" s="26">
        <v>7.5095785440613003</v>
      </c>
      <c r="N16" s="26">
        <v>4.2911877394636004</v>
      </c>
      <c r="O16" s="26">
        <v>8.5823754789272009</v>
      </c>
      <c r="P16" s="26">
        <v>5.3639846743295001</v>
      </c>
      <c r="Q16" s="26">
        <v>8.5823754789272009</v>
      </c>
      <c r="R16" s="26">
        <v>1015</v>
      </c>
      <c r="S16" s="35">
        <f t="shared" si="0"/>
        <v>1.796802748051261E-2</v>
      </c>
    </row>
    <row r="17" spans="1:19" x14ac:dyDescent="0.3">
      <c r="A17" s="10" t="s">
        <v>109</v>
      </c>
      <c r="K17" s="26">
        <v>63.295019157088099</v>
      </c>
      <c r="L17" s="27">
        <v>31.1111111111111</v>
      </c>
      <c r="M17" s="27">
        <v>32.183908045976999</v>
      </c>
      <c r="N17" s="27">
        <v>23.601532567049802</v>
      </c>
      <c r="O17" s="27">
        <v>20.383141762452102</v>
      </c>
      <c r="P17" s="27">
        <v>19.310344827586199</v>
      </c>
      <c r="Q17" s="27">
        <v>22.528735632183899</v>
      </c>
      <c r="R17" s="27">
        <v>1272</v>
      </c>
      <c r="S17" s="35">
        <f t="shared" si="0"/>
        <v>4.9760235186390014E-2</v>
      </c>
    </row>
    <row r="18" spans="1:19" s="1" customFormat="1" x14ac:dyDescent="0.3">
      <c r="A18" s="14" t="s">
        <v>0</v>
      </c>
      <c r="K18" s="29">
        <v>1120</v>
      </c>
      <c r="L18" s="29">
        <v>658.69731800766317</v>
      </c>
      <c r="M18" s="29">
        <v>461.30268199233711</v>
      </c>
      <c r="N18" s="29">
        <v>300.38314176245206</v>
      </c>
      <c r="O18" s="29">
        <v>483.83141762452044</v>
      </c>
      <c r="P18" s="29">
        <v>335.78544061302665</v>
      </c>
      <c r="Q18" s="29">
        <v>529.96168582375458</v>
      </c>
      <c r="R18" s="29">
        <v>22251</v>
      </c>
      <c r="S18" s="28">
        <f t="shared" si="0"/>
        <v>5.0334816412745495E-2</v>
      </c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926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124</v>
      </c>
      <c r="K5" s="26">
        <v>169.647509578544</v>
      </c>
      <c r="L5" s="27">
        <v>98.421455938697306</v>
      </c>
      <c r="M5" s="27">
        <v>71.226053639846697</v>
      </c>
      <c r="N5" s="27">
        <v>27.195402298850599</v>
      </c>
      <c r="O5" s="27">
        <v>62.160919540229898</v>
      </c>
      <c r="P5" s="27">
        <v>80.291187739463595</v>
      </c>
      <c r="Q5" s="27">
        <v>60.865900383141799</v>
      </c>
      <c r="R5" s="27">
        <v>5038</v>
      </c>
      <c r="S5" s="35">
        <f>K5/R5</f>
        <v>3.367358268728543E-2</v>
      </c>
    </row>
    <row r="6" spans="1:19" x14ac:dyDescent="0.3">
      <c r="A6" s="11" t="s">
        <v>123</v>
      </c>
      <c r="K6" s="26">
        <v>36.260536398467401</v>
      </c>
      <c r="L6" s="27">
        <v>24.605363984674302</v>
      </c>
      <c r="M6" s="27">
        <v>11.6551724137931</v>
      </c>
      <c r="N6" s="27">
        <v>11.6551724137931</v>
      </c>
      <c r="O6" s="27">
        <v>12.9501915708812</v>
      </c>
      <c r="P6" s="27">
        <v>11.6551724137931</v>
      </c>
      <c r="Q6" s="27">
        <v>16.835249042145598</v>
      </c>
      <c r="R6" s="27">
        <v>1029</v>
      </c>
      <c r="S6" s="35">
        <f>K6/R6</f>
        <v>3.5238616519404665E-2</v>
      </c>
    </row>
    <row r="7" spans="1:19" x14ac:dyDescent="0.3">
      <c r="A7" s="10" t="s">
        <v>122</v>
      </c>
      <c r="K7" s="26">
        <v>60.865900383141799</v>
      </c>
      <c r="L7" s="27">
        <v>40.145593869731798</v>
      </c>
      <c r="M7" s="27">
        <v>20.720306513410002</v>
      </c>
      <c r="N7" s="27">
        <v>20.720306513410002</v>
      </c>
      <c r="O7" s="27">
        <v>19.4252873563218</v>
      </c>
      <c r="P7" s="27">
        <v>20.720306513410002</v>
      </c>
      <c r="Q7" s="27">
        <v>23.310344827586199</v>
      </c>
      <c r="R7" s="27">
        <v>2249</v>
      </c>
      <c r="S7" s="35">
        <f>K7/R7</f>
        <v>2.7063539521183549E-2</v>
      </c>
    </row>
    <row r="8" spans="1:19" x14ac:dyDescent="0.3">
      <c r="A8" s="11" t="s">
        <v>44</v>
      </c>
      <c r="K8" s="26">
        <v>71.226053639846697</v>
      </c>
      <c r="L8" s="27">
        <v>40.145593869731798</v>
      </c>
      <c r="M8" s="27">
        <v>31.080459770114899</v>
      </c>
      <c r="N8" s="27">
        <v>23.310344827586199</v>
      </c>
      <c r="O8" s="27">
        <v>25.9003831417625</v>
      </c>
      <c r="P8" s="27">
        <v>22.0153256704981</v>
      </c>
      <c r="Q8" s="27">
        <v>27.195402298850599</v>
      </c>
      <c r="R8" s="27">
        <v>3129</v>
      </c>
      <c r="S8" s="35">
        <f>K8/R8</f>
        <v>2.276320026840738E-2</v>
      </c>
    </row>
    <row r="9" spans="1:19" s="1" customFormat="1" x14ac:dyDescent="0.3">
      <c r="A9" s="12" t="s">
        <v>0</v>
      </c>
      <c r="K9" s="29">
        <v>337.99999999999989</v>
      </c>
      <c r="L9" s="30">
        <v>203.31800766283521</v>
      </c>
      <c r="M9" s="30">
        <v>134.68199233716467</v>
      </c>
      <c r="N9" s="30">
        <v>82.881226053639892</v>
      </c>
      <c r="O9" s="30">
        <v>120.43678160919541</v>
      </c>
      <c r="P9" s="30">
        <v>134.68199233716479</v>
      </c>
      <c r="Q9" s="30">
        <v>128.20689655172421</v>
      </c>
      <c r="R9" s="30">
        <v>11445</v>
      </c>
      <c r="S9" s="28">
        <f t="shared" ref="S9" si="0">K9/R9</f>
        <v>2.9532546963739616E-2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  <c r="S26" s="31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  <c r="S33" s="31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6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16" t="s">
        <v>955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3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948</v>
      </c>
      <c r="K5" s="26">
        <v>60.516605166051697</v>
      </c>
      <c r="L5" s="27">
        <v>31.468634686346899</v>
      </c>
      <c r="M5" s="27">
        <v>29.047970479704802</v>
      </c>
      <c r="N5" s="27">
        <v>12.1033210332103</v>
      </c>
      <c r="O5" s="27">
        <v>27.837638376383801</v>
      </c>
      <c r="P5" s="27">
        <v>20.5756457564576</v>
      </c>
      <c r="Q5" s="27">
        <v>21.785977859778601</v>
      </c>
      <c r="R5" s="27">
        <v>1675</v>
      </c>
      <c r="S5" s="35">
        <f t="shared" ref="S5:S13" si="0">K5/R5</f>
        <v>3.612931651704579E-2</v>
      </c>
    </row>
    <row r="6" spans="1:19" x14ac:dyDescent="0.3">
      <c r="A6" s="11" t="s">
        <v>949</v>
      </c>
      <c r="K6" s="26">
        <v>47.202952029520297</v>
      </c>
      <c r="L6" s="27">
        <v>26.6273062730627</v>
      </c>
      <c r="M6" s="27">
        <v>20.5756457564576</v>
      </c>
      <c r="N6" s="27">
        <v>13.3136531365314</v>
      </c>
      <c r="O6" s="27">
        <v>25.4169741697417</v>
      </c>
      <c r="P6" s="27">
        <v>8.4723247232472296</v>
      </c>
      <c r="Q6" s="27">
        <v>21.785977859778601</v>
      </c>
      <c r="R6" s="27">
        <v>1446</v>
      </c>
      <c r="S6" s="35">
        <f t="shared" si="0"/>
        <v>3.2643811915297576E-2</v>
      </c>
    </row>
    <row r="7" spans="1:19" x14ac:dyDescent="0.3">
      <c r="A7" s="10" t="s">
        <v>950</v>
      </c>
      <c r="K7" s="26">
        <v>87.143911439114405</v>
      </c>
      <c r="L7" s="27">
        <v>48.413284132841298</v>
      </c>
      <c r="M7" s="27">
        <v>38.730627306273099</v>
      </c>
      <c r="N7" s="27">
        <v>36.309963099630998</v>
      </c>
      <c r="O7" s="27">
        <v>24.206642066420699</v>
      </c>
      <c r="P7" s="27">
        <v>26.6273062730627</v>
      </c>
      <c r="Q7" s="27">
        <v>32.678966789667903</v>
      </c>
      <c r="R7" s="27">
        <v>3398</v>
      </c>
      <c r="S7" s="35">
        <f t="shared" si="0"/>
        <v>2.5645647863188466E-2</v>
      </c>
    </row>
    <row r="8" spans="1:19" x14ac:dyDescent="0.3">
      <c r="A8" s="11" t="s">
        <v>951</v>
      </c>
      <c r="K8" s="26">
        <v>20.5756457564576</v>
      </c>
      <c r="L8" s="27">
        <v>9.6826568265682695</v>
      </c>
      <c r="M8" s="27">
        <v>10.892988929889301</v>
      </c>
      <c r="N8" s="27">
        <v>8.4723247232472296</v>
      </c>
      <c r="O8" s="27">
        <v>3.6309963099631002</v>
      </c>
      <c r="P8" s="27">
        <v>8.4723247232472296</v>
      </c>
      <c r="Q8" s="27">
        <v>15.7343173431734</v>
      </c>
      <c r="R8" s="27">
        <v>743</v>
      </c>
      <c r="S8" s="35">
        <f t="shared" si="0"/>
        <v>2.7692659160777389E-2</v>
      </c>
    </row>
    <row r="9" spans="1:19" x14ac:dyDescent="0.3">
      <c r="A9" s="10" t="s">
        <v>952</v>
      </c>
      <c r="K9" s="26">
        <v>21.785977859778601</v>
      </c>
      <c r="L9" s="27">
        <v>13.3136531365314</v>
      </c>
      <c r="M9" s="27">
        <v>8.4723247232472296</v>
      </c>
      <c r="N9" s="27">
        <v>7.2619926199262004</v>
      </c>
      <c r="O9" s="27">
        <v>8.4723247232472296</v>
      </c>
      <c r="P9" s="27">
        <v>6.0516605166051702</v>
      </c>
      <c r="Q9" s="27">
        <v>10.892988929889301</v>
      </c>
      <c r="R9" s="27">
        <v>329</v>
      </c>
      <c r="S9" s="35">
        <f t="shared" si="0"/>
        <v>6.6218777689296654E-2</v>
      </c>
    </row>
    <row r="10" spans="1:19" x14ac:dyDescent="0.3">
      <c r="A10" s="11" t="s">
        <v>953</v>
      </c>
      <c r="K10" s="26">
        <v>39.9409594095941</v>
      </c>
      <c r="L10" s="27">
        <v>24.206642066420699</v>
      </c>
      <c r="M10" s="27">
        <v>15.7343173431734</v>
      </c>
      <c r="N10" s="27">
        <v>12.1033210332103</v>
      </c>
      <c r="O10" s="27">
        <v>10.892988929889301</v>
      </c>
      <c r="P10" s="27">
        <v>16.944649446494498</v>
      </c>
      <c r="Q10" s="27">
        <v>19.3653136531365</v>
      </c>
      <c r="R10" s="27">
        <v>1233</v>
      </c>
      <c r="S10" s="35">
        <f t="shared" si="0"/>
        <v>3.2393316633896267E-2</v>
      </c>
    </row>
    <row r="11" spans="1:19" x14ac:dyDescent="0.3">
      <c r="A11" s="10" t="s">
        <v>48</v>
      </c>
      <c r="K11" s="26">
        <v>10.892988929889301</v>
      </c>
      <c r="L11" s="27">
        <v>4.8413284132841303</v>
      </c>
      <c r="M11" s="27">
        <v>6.0516605166051702</v>
      </c>
      <c r="N11" s="27">
        <v>4.8413284132841303</v>
      </c>
      <c r="O11" s="27">
        <v>3.6309963099631002</v>
      </c>
      <c r="P11" s="27">
        <v>2.42066420664207</v>
      </c>
      <c r="Q11" s="27">
        <v>3.6309963099631002</v>
      </c>
      <c r="R11" s="27">
        <v>301</v>
      </c>
      <c r="S11" s="35">
        <f t="shared" si="0"/>
        <v>3.6189331992987711E-2</v>
      </c>
    </row>
    <row r="12" spans="1:19" x14ac:dyDescent="0.3">
      <c r="A12" s="11" t="s">
        <v>954</v>
      </c>
      <c r="K12" s="26">
        <v>39.9409594095941</v>
      </c>
      <c r="L12" s="27">
        <v>20.5756457564576</v>
      </c>
      <c r="M12" s="27">
        <v>19.3653136531365</v>
      </c>
      <c r="N12" s="27">
        <v>7.2619926199262004</v>
      </c>
      <c r="O12" s="27">
        <v>21.785977859778601</v>
      </c>
      <c r="P12" s="27">
        <v>10.892988929889301</v>
      </c>
      <c r="Q12" s="27">
        <v>18.154981549815499</v>
      </c>
      <c r="R12" s="27">
        <v>1348</v>
      </c>
      <c r="S12" s="35">
        <f t="shared" si="0"/>
        <v>2.9629791846879895E-2</v>
      </c>
    </row>
    <row r="13" spans="1:19" x14ac:dyDescent="0.3">
      <c r="A13" s="10" t="s">
        <v>0</v>
      </c>
      <c r="K13" s="29">
        <v>328.00000000000011</v>
      </c>
      <c r="L13" s="30">
        <v>179.12915129151298</v>
      </c>
      <c r="M13" s="30">
        <v>148.8708487084871</v>
      </c>
      <c r="N13" s="30">
        <v>101.66789667896677</v>
      </c>
      <c r="O13" s="30">
        <v>125.87453874538751</v>
      </c>
      <c r="P13" s="30">
        <v>100.45756457564579</v>
      </c>
      <c r="Q13" s="30">
        <v>144.0295202952029</v>
      </c>
      <c r="R13" s="30">
        <v>10473</v>
      </c>
      <c r="S13" s="28">
        <f t="shared" si="0"/>
        <v>3.1318628855151354E-2</v>
      </c>
    </row>
    <row r="14" spans="1:19" x14ac:dyDescent="0.3">
      <c r="S14" s="31"/>
    </row>
    <row r="16" spans="1:19" x14ac:dyDescent="0.3">
      <c r="R16" s="27"/>
    </row>
    <row r="29" spans="19:19" x14ac:dyDescent="0.3">
      <c r="S29" s="31"/>
    </row>
    <row r="30" spans="19:19" x14ac:dyDescent="0.3">
      <c r="S30" s="31"/>
    </row>
    <row r="31" spans="19:19" x14ac:dyDescent="0.3">
      <c r="S31" s="31"/>
    </row>
    <row r="36" spans="19:19" x14ac:dyDescent="0.3">
      <c r="S36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925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132</v>
      </c>
      <c r="K5" s="26">
        <v>295.26395939086302</v>
      </c>
      <c r="L5" s="27">
        <v>183.883248730964</v>
      </c>
      <c r="M5" s="27">
        <v>111.380710659898</v>
      </c>
      <c r="N5" s="27">
        <v>69.350253807106597</v>
      </c>
      <c r="O5" s="27">
        <v>131.34517766497501</v>
      </c>
      <c r="P5" s="27">
        <v>94.568527918781697</v>
      </c>
      <c r="Q5" s="27">
        <v>122.939086294416</v>
      </c>
      <c r="R5" s="27">
        <v>5420</v>
      </c>
      <c r="S5" s="35">
        <f t="shared" ref="S5:S12" si="0">K5/R5</f>
        <v>5.4476745275066976E-2</v>
      </c>
    </row>
    <row r="6" spans="1:19" x14ac:dyDescent="0.3">
      <c r="A6" s="11" t="s">
        <v>131</v>
      </c>
      <c r="K6" s="26">
        <v>26.269035532994899</v>
      </c>
      <c r="L6" s="27">
        <v>9.4568527918781697</v>
      </c>
      <c r="M6" s="27">
        <v>16.8121827411168</v>
      </c>
      <c r="N6" s="27">
        <v>6.3045685279187804</v>
      </c>
      <c r="O6" s="27">
        <v>10.507614213198</v>
      </c>
      <c r="P6" s="27">
        <v>9.4568527918781697</v>
      </c>
      <c r="Q6" s="27">
        <v>9.4568527918781697</v>
      </c>
      <c r="R6" s="27">
        <v>765</v>
      </c>
      <c r="S6" s="35">
        <f t="shared" si="0"/>
        <v>3.4338608539862613E-2</v>
      </c>
    </row>
    <row r="7" spans="1:19" x14ac:dyDescent="0.3">
      <c r="A7" s="10" t="s">
        <v>130</v>
      </c>
      <c r="K7" s="26">
        <v>45.182741116751302</v>
      </c>
      <c r="L7" s="27">
        <v>32.573604060913702</v>
      </c>
      <c r="M7" s="27">
        <v>12.6091370558376</v>
      </c>
      <c r="N7" s="27">
        <v>7.3553299492385804</v>
      </c>
      <c r="O7" s="27">
        <v>21.0152284263959</v>
      </c>
      <c r="P7" s="27">
        <v>16.8121827411168</v>
      </c>
      <c r="Q7" s="27">
        <v>24.167512690355299</v>
      </c>
      <c r="R7" s="27">
        <v>1427</v>
      </c>
      <c r="S7" s="35">
        <f t="shared" si="0"/>
        <v>3.1662747804310651E-2</v>
      </c>
    </row>
    <row r="8" spans="1:19" x14ac:dyDescent="0.3">
      <c r="A8" s="11" t="s">
        <v>129</v>
      </c>
      <c r="K8" s="26">
        <v>184.934010152284</v>
      </c>
      <c r="L8" s="27">
        <v>94.568527918781697</v>
      </c>
      <c r="M8" s="27">
        <v>90.365482233502505</v>
      </c>
      <c r="N8" s="27">
        <v>47.284263959390898</v>
      </c>
      <c r="O8" s="27">
        <v>69.350253807106597</v>
      </c>
      <c r="P8" s="27">
        <v>68.299492385786806</v>
      </c>
      <c r="Q8" s="27">
        <v>87.213197969543103</v>
      </c>
      <c r="R8" s="27">
        <v>3531</v>
      </c>
      <c r="S8" s="35">
        <f t="shared" si="0"/>
        <v>5.2374401062668934E-2</v>
      </c>
    </row>
    <row r="9" spans="1:19" x14ac:dyDescent="0.3">
      <c r="A9" s="10" t="s">
        <v>128</v>
      </c>
      <c r="K9" s="26">
        <v>71.451776649746193</v>
      </c>
      <c r="L9" s="27">
        <v>35.725888324873097</v>
      </c>
      <c r="M9" s="27">
        <v>35.725888324873097</v>
      </c>
      <c r="N9" s="27">
        <v>12.6091370558376</v>
      </c>
      <c r="O9" s="27">
        <v>35.725888324873097</v>
      </c>
      <c r="P9" s="27">
        <v>23.1167512690355</v>
      </c>
      <c r="Q9" s="27">
        <v>27.3197969543147</v>
      </c>
      <c r="R9" s="27">
        <v>1650</v>
      </c>
      <c r="S9" s="35">
        <f t="shared" si="0"/>
        <v>4.3304107060452242E-2</v>
      </c>
    </row>
    <row r="10" spans="1:19" x14ac:dyDescent="0.3">
      <c r="A10" s="11" t="s">
        <v>127</v>
      </c>
      <c r="K10" s="26">
        <v>71.451776649746193</v>
      </c>
      <c r="L10" s="27">
        <v>34.675126903553299</v>
      </c>
      <c r="M10" s="27">
        <v>36.776649746192902</v>
      </c>
      <c r="N10" s="27">
        <v>25.2182741116751</v>
      </c>
      <c r="O10" s="27">
        <v>25.2182741116751</v>
      </c>
      <c r="P10" s="27">
        <v>21.0152284263959</v>
      </c>
      <c r="Q10" s="27">
        <v>34.675126903553299</v>
      </c>
      <c r="R10" s="27">
        <v>1433</v>
      </c>
      <c r="S10" s="35">
        <f t="shared" si="0"/>
        <v>4.9861672470164826E-2</v>
      </c>
    </row>
    <row r="11" spans="1:19" x14ac:dyDescent="0.3">
      <c r="A11" s="10" t="s">
        <v>126</v>
      </c>
      <c r="K11" s="26">
        <v>133.446700507614</v>
      </c>
      <c r="L11" s="27">
        <v>81.959390862944204</v>
      </c>
      <c r="M11" s="27">
        <v>51.487309644669999</v>
      </c>
      <c r="N11" s="27">
        <v>35.725888324873097</v>
      </c>
      <c r="O11" s="27">
        <v>55.690355329949199</v>
      </c>
      <c r="P11" s="27">
        <v>42.0304568527919</v>
      </c>
      <c r="Q11" s="27">
        <v>64.096446700507599</v>
      </c>
      <c r="R11" s="27">
        <v>2541</v>
      </c>
      <c r="S11" s="35">
        <f t="shared" si="0"/>
        <v>5.2517394926255019E-2</v>
      </c>
    </row>
    <row r="12" spans="1:19" s="1" customFormat="1" x14ac:dyDescent="0.3">
      <c r="A12" s="14" t="s">
        <v>0</v>
      </c>
      <c r="K12" s="29">
        <v>827.99999999999955</v>
      </c>
      <c r="L12" s="30">
        <v>472.84263959390813</v>
      </c>
      <c r="M12" s="30">
        <v>355.1573604060909</v>
      </c>
      <c r="N12" s="30">
        <v>203.84771573604064</v>
      </c>
      <c r="O12" s="30">
        <v>348.85279187817287</v>
      </c>
      <c r="P12" s="30">
        <v>275.29949238578678</v>
      </c>
      <c r="Q12" s="30">
        <v>369.86802030456818</v>
      </c>
      <c r="R12" s="30">
        <v>16767</v>
      </c>
      <c r="S12" s="28">
        <f t="shared" si="0"/>
        <v>4.9382716049382686E-2</v>
      </c>
    </row>
    <row r="13" spans="1:19" x14ac:dyDescent="0.3">
      <c r="A13" s="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924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142</v>
      </c>
      <c r="K5" s="26">
        <v>137.47986191024199</v>
      </c>
      <c r="L5" s="27">
        <v>69.797468354430407</v>
      </c>
      <c r="M5" s="27">
        <v>67.682393555811302</v>
      </c>
      <c r="N5" s="27">
        <v>28.553509781357899</v>
      </c>
      <c r="O5" s="27">
        <v>60.279631760644399</v>
      </c>
      <c r="P5" s="27">
        <v>48.6467203682394</v>
      </c>
      <c r="Q5" s="27">
        <v>75.085155350978098</v>
      </c>
      <c r="R5" s="27">
        <v>3129</v>
      </c>
      <c r="S5" s="35">
        <f t="shared" ref="S5:S16" si="0">K5/R5</f>
        <v>4.3937316046737611E-2</v>
      </c>
    </row>
    <row r="6" spans="1:19" x14ac:dyDescent="0.3">
      <c r="A6" s="11" t="s">
        <v>141</v>
      </c>
      <c r="K6" s="26">
        <v>239.003452243959</v>
      </c>
      <c r="L6" s="27">
        <v>122.674338319908</v>
      </c>
      <c r="M6" s="27">
        <v>116.329113924051</v>
      </c>
      <c r="N6" s="27">
        <v>74.027617951668603</v>
      </c>
      <c r="O6" s="27">
        <v>109.983889528193</v>
      </c>
      <c r="P6" s="27">
        <v>54.991944764096701</v>
      </c>
      <c r="Q6" s="27">
        <v>106.811277330265</v>
      </c>
      <c r="R6" s="27">
        <v>5500</v>
      </c>
      <c r="S6" s="35">
        <f t="shared" si="0"/>
        <v>4.3455173135265271E-2</v>
      </c>
    </row>
    <row r="7" spans="1:19" x14ac:dyDescent="0.3">
      <c r="A7" s="10" t="s">
        <v>140</v>
      </c>
      <c r="K7" s="26">
        <v>201.98964326812401</v>
      </c>
      <c r="L7" s="27">
        <v>111.041426927503</v>
      </c>
      <c r="M7" s="27">
        <v>90.9482163406214</v>
      </c>
      <c r="N7" s="27">
        <v>47.589182968929798</v>
      </c>
      <c r="O7" s="27">
        <v>101.523590333717</v>
      </c>
      <c r="P7" s="27">
        <v>52.876869965477603</v>
      </c>
      <c r="Q7" s="27">
        <v>92.005753739930995</v>
      </c>
      <c r="R7" s="27">
        <v>3178</v>
      </c>
      <c r="S7" s="35">
        <f t="shared" si="0"/>
        <v>6.3558729788585275E-2</v>
      </c>
    </row>
    <row r="8" spans="1:19" x14ac:dyDescent="0.3">
      <c r="A8" s="11" t="s">
        <v>54</v>
      </c>
      <c r="K8" s="26">
        <v>266.499424626007</v>
      </c>
      <c r="L8" s="27">
        <v>150.170310701956</v>
      </c>
      <c r="M8" s="27">
        <v>116.329113924051</v>
      </c>
      <c r="N8" s="27">
        <v>64.509781357882602</v>
      </c>
      <c r="O8" s="27">
        <v>107.868814729574</v>
      </c>
      <c r="P8" s="27">
        <v>94.1208285385501</v>
      </c>
      <c r="Q8" s="27">
        <v>131.134637514384</v>
      </c>
      <c r="R8" s="27">
        <v>6496</v>
      </c>
      <c r="S8" s="35">
        <f t="shared" si="0"/>
        <v>4.102515773183605E-2</v>
      </c>
    </row>
    <row r="9" spans="1:19" x14ac:dyDescent="0.3">
      <c r="A9" s="10" t="s">
        <v>139</v>
      </c>
      <c r="K9" s="26">
        <v>153.342922899885</v>
      </c>
      <c r="L9" s="27">
        <v>99.408515535097806</v>
      </c>
      <c r="M9" s="27">
        <v>53.934407364787099</v>
      </c>
      <c r="N9" s="27">
        <v>44.416570771001098</v>
      </c>
      <c r="O9" s="27">
        <v>52.876869965477603</v>
      </c>
      <c r="P9" s="27">
        <v>56.049482163406203</v>
      </c>
      <c r="Q9" s="27">
        <v>74.027617951668603</v>
      </c>
      <c r="R9" s="27">
        <v>3736</v>
      </c>
      <c r="S9" s="35">
        <f t="shared" si="0"/>
        <v>4.1044679577057014E-2</v>
      </c>
    </row>
    <row r="10" spans="1:19" x14ac:dyDescent="0.3">
      <c r="A10" s="11" t="s">
        <v>138</v>
      </c>
      <c r="K10" s="26">
        <v>253.808975834292</v>
      </c>
      <c r="L10" s="27">
        <v>150.170310701956</v>
      </c>
      <c r="M10" s="27">
        <v>103.638665132336</v>
      </c>
      <c r="N10" s="27">
        <v>65.567318757192197</v>
      </c>
      <c r="O10" s="27">
        <v>118.44418872267001</v>
      </c>
      <c r="P10" s="27">
        <v>69.797468354430407</v>
      </c>
      <c r="Q10" s="27">
        <v>120.559263521289</v>
      </c>
      <c r="R10" s="27">
        <v>4515</v>
      </c>
      <c r="S10" s="35">
        <f t="shared" si="0"/>
        <v>5.6214612587883059E-2</v>
      </c>
    </row>
    <row r="11" spans="1:19" x14ac:dyDescent="0.3">
      <c r="A11" s="10" t="s">
        <v>137</v>
      </c>
      <c r="K11" s="26">
        <v>200.932105868815</v>
      </c>
      <c r="L11" s="27">
        <v>105.75373993095501</v>
      </c>
      <c r="M11" s="27">
        <v>95.178365937859596</v>
      </c>
      <c r="N11" s="27">
        <v>58.164556962025301</v>
      </c>
      <c r="O11" s="27">
        <v>85.660529344073595</v>
      </c>
      <c r="P11" s="27">
        <v>57.107019562715799</v>
      </c>
      <c r="Q11" s="27">
        <v>83.545454545454504</v>
      </c>
      <c r="R11" s="27">
        <v>4772</v>
      </c>
      <c r="S11" s="35">
        <f t="shared" si="0"/>
        <v>4.2106476502266343E-2</v>
      </c>
    </row>
    <row r="12" spans="1:19" x14ac:dyDescent="0.3">
      <c r="A12" s="11" t="s">
        <v>136</v>
      </c>
      <c r="K12" s="26">
        <v>185.069044879171</v>
      </c>
      <c r="L12" s="27">
        <v>99.408515535097806</v>
      </c>
      <c r="M12" s="27">
        <v>85.660529344073595</v>
      </c>
      <c r="N12" s="27">
        <v>49.704257767548903</v>
      </c>
      <c r="O12" s="27">
        <v>66.624856156501707</v>
      </c>
      <c r="P12" s="27">
        <v>68.739930955120798</v>
      </c>
      <c r="Q12" s="27">
        <v>86.718066743383204</v>
      </c>
      <c r="R12" s="27">
        <v>3443</v>
      </c>
      <c r="S12" s="35">
        <f t="shared" si="0"/>
        <v>5.3752263978847227E-2</v>
      </c>
    </row>
    <row r="13" spans="1:19" x14ac:dyDescent="0.3">
      <c r="A13" s="10" t="s">
        <v>135</v>
      </c>
      <c r="K13" s="26">
        <v>58.164556962025301</v>
      </c>
      <c r="L13" s="27">
        <v>30.668584579977001</v>
      </c>
      <c r="M13" s="27">
        <v>27.495972382048301</v>
      </c>
      <c r="N13" s="27">
        <v>17.978135788262399</v>
      </c>
      <c r="O13" s="27">
        <v>20.093210586881501</v>
      </c>
      <c r="P13" s="27">
        <v>20.093210586881501</v>
      </c>
      <c r="Q13" s="27">
        <v>26.438434982738801</v>
      </c>
      <c r="R13" s="27">
        <v>1434</v>
      </c>
      <c r="S13" s="35">
        <f t="shared" si="0"/>
        <v>4.0561057853574133E-2</v>
      </c>
    </row>
    <row r="14" spans="1:19" x14ac:dyDescent="0.3">
      <c r="A14" s="11" t="s">
        <v>134</v>
      </c>
      <c r="K14" s="26">
        <v>114.214039125432</v>
      </c>
      <c r="L14" s="27">
        <v>69.797468354430407</v>
      </c>
      <c r="M14" s="27">
        <v>44.416570771001098</v>
      </c>
      <c r="N14" s="27">
        <v>35.956271576524699</v>
      </c>
      <c r="O14" s="27">
        <v>48.6467203682394</v>
      </c>
      <c r="P14" s="27">
        <v>29.611047180667398</v>
      </c>
      <c r="Q14" s="27">
        <v>50.761795166858498</v>
      </c>
      <c r="R14" s="27">
        <v>2725</v>
      </c>
      <c r="S14" s="35">
        <f t="shared" si="0"/>
        <v>4.1913408853369541E-2</v>
      </c>
    </row>
    <row r="15" spans="1:19" x14ac:dyDescent="0.3">
      <c r="A15" s="10" t="s">
        <v>44</v>
      </c>
      <c r="K15" s="26">
        <v>27.495972382048301</v>
      </c>
      <c r="L15" s="27">
        <v>11.6329113924051</v>
      </c>
      <c r="M15" s="27">
        <v>15.8630609896433</v>
      </c>
      <c r="N15" s="27">
        <v>8.4602991944764092</v>
      </c>
      <c r="O15" s="27">
        <v>10.5753739930955</v>
      </c>
      <c r="P15" s="27">
        <v>8.4602991944764092</v>
      </c>
      <c r="Q15" s="27">
        <v>10.5753739930955</v>
      </c>
      <c r="R15" s="27">
        <v>851</v>
      </c>
      <c r="S15" s="35">
        <f t="shared" si="0"/>
        <v>3.2310190813217746E-2</v>
      </c>
    </row>
    <row r="16" spans="1:19" s="1" customFormat="1" x14ac:dyDescent="0.3">
      <c r="A16" s="14" t="s">
        <v>0</v>
      </c>
      <c r="K16" s="29">
        <v>1838.0000000000005</v>
      </c>
      <c r="L16" s="29">
        <v>1020.5235903337165</v>
      </c>
      <c r="M16" s="29">
        <v>817.47640966628364</v>
      </c>
      <c r="N16" s="29">
        <v>494.92750287686988</v>
      </c>
      <c r="O16" s="29">
        <v>782.57767548906759</v>
      </c>
      <c r="P16" s="29">
        <v>560.49482163406219</v>
      </c>
      <c r="Q16" s="29">
        <v>857.66283084004624</v>
      </c>
      <c r="R16" s="29">
        <v>39779</v>
      </c>
      <c r="S16" s="35">
        <f t="shared" si="0"/>
        <v>4.6205284195178373E-2</v>
      </c>
    </row>
    <row r="17" spans="1:19" x14ac:dyDescent="0.3">
      <c r="A17" s="13"/>
      <c r="R17" s="27"/>
      <c r="S17" s="31"/>
    </row>
    <row r="18" spans="1:19" x14ac:dyDescent="0.3">
      <c r="A18" s="13"/>
      <c r="S18" s="26"/>
    </row>
    <row r="19" spans="1:19" x14ac:dyDescent="0.3">
      <c r="A19" s="13"/>
      <c r="S19" s="26"/>
    </row>
    <row r="20" spans="1:19" x14ac:dyDescent="0.3">
      <c r="A20" s="13"/>
      <c r="S20" s="26"/>
    </row>
    <row r="21" spans="1:19" x14ac:dyDescent="0.3">
      <c r="A21" s="13"/>
      <c r="S21" s="26"/>
    </row>
    <row r="22" spans="1:19" x14ac:dyDescent="0.3">
      <c r="A22" s="13"/>
      <c r="S22" s="26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923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159</v>
      </c>
      <c r="K5" s="26">
        <v>365.14409917887599</v>
      </c>
      <c r="L5" s="27">
        <v>219.732732249235</v>
      </c>
      <c r="M5" s="27">
        <v>145.41136692964099</v>
      </c>
      <c r="N5" s="27">
        <v>76.475607792625993</v>
      </c>
      <c r="O5" s="27">
        <v>146.488488166157</v>
      </c>
      <c r="P5" s="27">
        <v>142.180003220093</v>
      </c>
      <c r="Q5" s="27">
        <v>152.95121558525199</v>
      </c>
      <c r="R5" s="27">
        <v>14435</v>
      </c>
      <c r="S5" s="35">
        <f t="shared" ref="S5:S22" si="0">K5/R5</f>
        <v>2.5295746392717422E-2</v>
      </c>
    </row>
    <row r="6" spans="1:19" x14ac:dyDescent="0.3">
      <c r="A6" s="11" t="s">
        <v>158</v>
      </c>
      <c r="K6" s="26">
        <v>945.712445660924</v>
      </c>
      <c r="L6" s="27">
        <v>523.48092094670699</v>
      </c>
      <c r="M6" s="27">
        <v>422.23152471421702</v>
      </c>
      <c r="N6" s="27">
        <v>260.663339236838</v>
      </c>
      <c r="O6" s="27">
        <v>384.53228143616201</v>
      </c>
      <c r="P6" s="27">
        <v>300.51682498792502</v>
      </c>
      <c r="Q6" s="27">
        <v>409.30606987602602</v>
      </c>
      <c r="R6" s="27">
        <v>20174</v>
      </c>
      <c r="S6" s="35">
        <f t="shared" si="0"/>
        <v>4.6877785548771887E-2</v>
      </c>
    </row>
    <row r="7" spans="1:19" x14ac:dyDescent="0.3">
      <c r="A7" s="10" t="s">
        <v>157</v>
      </c>
      <c r="K7" s="26">
        <v>1034.0363870552201</v>
      </c>
      <c r="L7" s="27">
        <v>607.49637739494403</v>
      </c>
      <c r="M7" s="27">
        <v>426.54000966028002</v>
      </c>
      <c r="N7" s="27">
        <v>264.971824182901</v>
      </c>
      <c r="O7" s="27">
        <v>419.000161004669</v>
      </c>
      <c r="P7" s="27">
        <v>350.064401867654</v>
      </c>
      <c r="Q7" s="27">
        <v>453.46804057317701</v>
      </c>
      <c r="R7" s="27">
        <v>29307</v>
      </c>
      <c r="S7" s="35">
        <f t="shared" si="0"/>
        <v>3.5282914902761114E-2</v>
      </c>
    </row>
    <row r="8" spans="1:19" x14ac:dyDescent="0.3">
      <c r="A8" s="11" t="s">
        <v>156</v>
      </c>
      <c r="K8" s="26">
        <v>395.30349380131997</v>
      </c>
      <c r="L8" s="27">
        <v>236.966672033489</v>
      </c>
      <c r="M8" s="27">
        <v>158.336821767831</v>
      </c>
      <c r="N8" s="27">
        <v>117.40621478022901</v>
      </c>
      <c r="O8" s="27">
        <v>129.25454838190299</v>
      </c>
      <c r="P8" s="27">
        <v>148.64273063918901</v>
      </c>
      <c r="Q8" s="27">
        <v>155.105458058284</v>
      </c>
      <c r="R8" s="27">
        <v>13657</v>
      </c>
      <c r="S8" s="35">
        <f t="shared" si="0"/>
        <v>2.8945119264942518E-2</v>
      </c>
    </row>
    <row r="9" spans="1:19" x14ac:dyDescent="0.3">
      <c r="A9" s="10" t="s">
        <v>155</v>
      </c>
      <c r="K9" s="26">
        <v>47.393334406697797</v>
      </c>
      <c r="L9" s="27">
        <v>34.467879568507499</v>
      </c>
      <c r="M9" s="27">
        <v>12.9254548381903</v>
      </c>
      <c r="N9" s="27">
        <v>10.7712123651586</v>
      </c>
      <c r="O9" s="27">
        <v>16.156818547737899</v>
      </c>
      <c r="P9" s="27">
        <v>20.465303493801301</v>
      </c>
      <c r="Q9" s="27">
        <v>22.619545966833002</v>
      </c>
      <c r="R9" s="27">
        <v>3819</v>
      </c>
      <c r="S9" s="35">
        <f t="shared" si="0"/>
        <v>1.2409880703508194E-2</v>
      </c>
    </row>
    <row r="10" spans="1:19" x14ac:dyDescent="0.3">
      <c r="A10" s="11" t="s">
        <v>154</v>
      </c>
      <c r="K10" s="26">
        <v>138.948639510546</v>
      </c>
      <c r="L10" s="27">
        <v>78.629850265657694</v>
      </c>
      <c r="M10" s="27">
        <v>60.318789244888102</v>
      </c>
      <c r="N10" s="27">
        <v>33.390758331991599</v>
      </c>
      <c r="O10" s="27">
        <v>56.0103042988247</v>
      </c>
      <c r="P10" s="27">
        <v>49.547576879729498</v>
      </c>
      <c r="Q10" s="27">
        <v>64.627274190951496</v>
      </c>
      <c r="R10" s="27">
        <v>2726</v>
      </c>
      <c r="S10" s="35">
        <f t="shared" si="0"/>
        <v>5.0971621243780629E-2</v>
      </c>
    </row>
    <row r="11" spans="1:19" x14ac:dyDescent="0.3">
      <c r="A11" s="10" t="s">
        <v>54</v>
      </c>
      <c r="K11" s="26">
        <v>680.74062147802294</v>
      </c>
      <c r="L11" s="27">
        <v>402.843342456931</v>
      </c>
      <c r="M11" s="27">
        <v>277.897279021092</v>
      </c>
      <c r="N11" s="27">
        <v>171.262276606022</v>
      </c>
      <c r="O11" s="27">
        <v>275.74303654805999</v>
      </c>
      <c r="P11" s="27">
        <v>233.73530832394101</v>
      </c>
      <c r="Q11" s="27">
        <v>263.894702946385</v>
      </c>
      <c r="R11" s="27">
        <v>21407</v>
      </c>
      <c r="S11" s="35">
        <f t="shared" si="0"/>
        <v>3.1799907575934178E-2</v>
      </c>
    </row>
    <row r="12" spans="1:19" x14ac:dyDescent="0.3">
      <c r="A12" s="11" t="s">
        <v>153</v>
      </c>
      <c r="K12" s="26">
        <v>563.33440669779395</v>
      </c>
      <c r="L12" s="27">
        <v>328.52197713733699</v>
      </c>
      <c r="M12" s="27">
        <v>234.81242956045699</v>
      </c>
      <c r="N12" s="27">
        <v>127.10030590887099</v>
      </c>
      <c r="O12" s="27">
        <v>224.041217195299</v>
      </c>
      <c r="P12" s="27">
        <v>212.192883593624</v>
      </c>
      <c r="Q12" s="27">
        <v>272.51167283851203</v>
      </c>
      <c r="R12" s="27">
        <v>14287</v>
      </c>
      <c r="S12" s="35">
        <f t="shared" si="0"/>
        <v>3.9429859781465244E-2</v>
      </c>
    </row>
    <row r="13" spans="1:19" x14ac:dyDescent="0.3">
      <c r="A13" s="10" t="s">
        <v>152</v>
      </c>
      <c r="K13" s="26">
        <v>546.10046691354</v>
      </c>
      <c r="L13" s="27">
        <v>282.20576396715501</v>
      </c>
      <c r="M13" s="27">
        <v>263.894702946385</v>
      </c>
      <c r="N13" s="27">
        <v>119.56045725326</v>
      </c>
      <c r="O13" s="27">
        <v>229.42682337787801</v>
      </c>
      <c r="P13" s="27">
        <v>197.11318628240201</v>
      </c>
      <c r="Q13" s="27">
        <v>221.88697472226701</v>
      </c>
      <c r="R13" s="27">
        <v>17179</v>
      </c>
      <c r="S13" s="35">
        <v>3.3048921348977009E-2</v>
      </c>
    </row>
    <row r="14" spans="1:19" x14ac:dyDescent="0.3">
      <c r="A14" s="11" t="s">
        <v>151</v>
      </c>
      <c r="K14" s="26">
        <v>308.05667364353599</v>
      </c>
      <c r="L14" s="27">
        <v>175.570761552085</v>
      </c>
      <c r="M14" s="27">
        <v>132.48591209145101</v>
      </c>
      <c r="N14" s="27">
        <v>80.784092738689395</v>
      </c>
      <c r="O14" s="27">
        <v>98.018032522943201</v>
      </c>
      <c r="P14" s="27">
        <v>129.25454838190299</v>
      </c>
      <c r="Q14" s="27">
        <v>133.56303332796699</v>
      </c>
      <c r="R14" s="27">
        <v>9668</v>
      </c>
      <c r="S14" s="35">
        <v>3.1460464897151243E-2</v>
      </c>
    </row>
    <row r="15" spans="1:19" x14ac:dyDescent="0.3">
      <c r="A15" s="10" t="s">
        <v>150</v>
      </c>
      <c r="K15" s="26">
        <v>31.236515858959901</v>
      </c>
      <c r="L15" s="27">
        <v>21.542424730317201</v>
      </c>
      <c r="M15" s="27">
        <v>9.6940911286427305</v>
      </c>
      <c r="N15" s="27">
        <v>4.30848494606344</v>
      </c>
      <c r="O15" s="27">
        <v>15.079697311222001</v>
      </c>
      <c r="P15" s="27">
        <v>11.848333601674399</v>
      </c>
      <c r="Q15" s="27">
        <v>12.9254548381903</v>
      </c>
      <c r="R15" s="27">
        <v>1063</v>
      </c>
      <c r="S15" s="35">
        <f t="shared" si="0"/>
        <v>2.9385245398833398E-2</v>
      </c>
    </row>
    <row r="16" spans="1:19" x14ac:dyDescent="0.3">
      <c r="A16" s="11" t="s">
        <v>149</v>
      </c>
      <c r="K16" s="26">
        <v>784.14426018354504</v>
      </c>
      <c r="L16" s="27">
        <v>399.611978747384</v>
      </c>
      <c r="M16" s="27">
        <v>384.53228143616201</v>
      </c>
      <c r="N16" s="27">
        <v>204.65303493801301</v>
      </c>
      <c r="O16" s="27">
        <v>314.519401062631</v>
      </c>
      <c r="P16" s="27">
        <v>264.971824182901</v>
      </c>
      <c r="Q16" s="27">
        <v>339.29318950249598</v>
      </c>
      <c r="R16" s="27">
        <v>15434</v>
      </c>
      <c r="S16" s="35">
        <f t="shared" si="0"/>
        <v>5.0806288725122786E-2</v>
      </c>
    </row>
    <row r="17" spans="1:19" x14ac:dyDescent="0.3">
      <c r="A17" s="10" t="s">
        <v>148</v>
      </c>
      <c r="K17" s="26">
        <v>317.750764772178</v>
      </c>
      <c r="L17" s="27">
        <v>177.72500402511699</v>
      </c>
      <c r="M17" s="27">
        <v>140.02576074706201</v>
      </c>
      <c r="N17" s="27">
        <v>70.012880373530805</v>
      </c>
      <c r="O17" s="27">
        <v>140.02576074706201</v>
      </c>
      <c r="P17" s="27">
        <v>107.712123651586</v>
      </c>
      <c r="Q17" s="27">
        <v>154.02833682176799</v>
      </c>
      <c r="R17" s="27">
        <v>6224</v>
      </c>
      <c r="S17" s="35">
        <f t="shared" si="0"/>
        <v>5.1052500766738111E-2</v>
      </c>
    </row>
    <row r="18" spans="1:19" x14ac:dyDescent="0.3">
      <c r="A18" s="11" t="s">
        <v>147</v>
      </c>
      <c r="K18" s="26">
        <v>109.866366124618</v>
      </c>
      <c r="L18" s="27">
        <v>54.9331830623088</v>
      </c>
      <c r="M18" s="27">
        <v>54.9331830623088</v>
      </c>
      <c r="N18" s="27">
        <v>26.928030912896499</v>
      </c>
      <c r="O18" s="27">
        <v>36.6221220415392</v>
      </c>
      <c r="P18" s="27">
        <v>46.316213170181904</v>
      </c>
      <c r="Q18" s="27">
        <v>56.0103042988247</v>
      </c>
      <c r="R18" s="27">
        <v>2650</v>
      </c>
      <c r="S18" s="35">
        <f t="shared" si="0"/>
        <v>4.145900608476151E-2</v>
      </c>
    </row>
    <row r="19" spans="1:19" x14ac:dyDescent="0.3">
      <c r="A19" s="10" t="s">
        <v>146</v>
      </c>
      <c r="K19" s="26">
        <v>394.22637256480402</v>
      </c>
      <c r="L19" s="27">
        <v>204.65303493801301</v>
      </c>
      <c r="M19" s="27">
        <v>189.57333762679099</v>
      </c>
      <c r="N19" s="27">
        <v>95.863790049911401</v>
      </c>
      <c r="O19" s="27">
        <v>158.336821767831</v>
      </c>
      <c r="P19" s="27">
        <v>140.02576074706201</v>
      </c>
      <c r="Q19" s="27">
        <v>176.64788278860101</v>
      </c>
      <c r="R19" s="27">
        <v>8640</v>
      </c>
      <c r="S19" s="35">
        <f t="shared" si="0"/>
        <v>4.5628052380185649E-2</v>
      </c>
    </row>
    <row r="20" spans="1:19" x14ac:dyDescent="0.3">
      <c r="A20" s="11" t="s">
        <v>145</v>
      </c>
      <c r="K20" s="26">
        <v>21.542424730317201</v>
      </c>
      <c r="L20" s="27">
        <v>14.0025760747062</v>
      </c>
      <c r="M20" s="27">
        <v>7.53984865561101</v>
      </c>
      <c r="N20" s="27">
        <v>5.3856061825792896</v>
      </c>
      <c r="O20" s="27">
        <v>6.4627274190951498</v>
      </c>
      <c r="P20" s="27">
        <v>9.6940911286427305</v>
      </c>
      <c r="Q20" s="27">
        <v>10.7712123651586</v>
      </c>
      <c r="R20" s="27">
        <v>2386</v>
      </c>
      <c r="S20" s="35">
        <f t="shared" si="0"/>
        <v>9.0286775902419115E-3</v>
      </c>
    </row>
    <row r="21" spans="1:19" x14ac:dyDescent="0.3">
      <c r="A21" s="10" t="s">
        <v>144</v>
      </c>
      <c r="K21" s="26">
        <v>6.4627274190951498</v>
      </c>
      <c r="L21" s="27">
        <v>2.15424247303172</v>
      </c>
      <c r="M21" s="27">
        <v>4.30848494606344</v>
      </c>
      <c r="N21" s="27">
        <v>3.2313637095475798</v>
      </c>
      <c r="O21" s="27">
        <v>0</v>
      </c>
      <c r="P21" s="27">
        <v>3.2313637095475798</v>
      </c>
      <c r="Q21" s="27">
        <v>2.15424247303172</v>
      </c>
      <c r="R21" s="27">
        <v>313</v>
      </c>
      <c r="S21" s="35">
        <f t="shared" si="0"/>
        <v>2.0647691434808785E-2</v>
      </c>
    </row>
    <row r="22" spans="1:19" s="1" customFormat="1" x14ac:dyDescent="0.3">
      <c r="A22" s="14" t="s">
        <v>0</v>
      </c>
      <c r="K22" s="29">
        <v>6689.9999999999936</v>
      </c>
      <c r="L22" s="30">
        <v>3764.538721622926</v>
      </c>
      <c r="M22" s="30">
        <v>2925.4612783770735</v>
      </c>
      <c r="N22" s="30">
        <v>1672.7692803091286</v>
      </c>
      <c r="O22" s="30">
        <v>2649.718241829014</v>
      </c>
      <c r="P22" s="30">
        <v>2367.5124778618579</v>
      </c>
      <c r="Q22" s="30">
        <v>2901.7646111737249</v>
      </c>
      <c r="R22" s="30">
        <v>183369</v>
      </c>
      <c r="S22" s="28">
        <f t="shared" si="0"/>
        <v>3.6483811331250067E-2</v>
      </c>
    </row>
    <row r="23" spans="1:19" x14ac:dyDescent="0.3">
      <c r="A23" s="13"/>
    </row>
    <row r="24" spans="1:19" x14ac:dyDescent="0.3">
      <c r="A24" s="13"/>
    </row>
    <row r="25" spans="1:19" x14ac:dyDescent="0.3">
      <c r="A25" s="13"/>
      <c r="R25" s="27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922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168</v>
      </c>
      <c r="K5" s="26">
        <v>74.219178082191803</v>
      </c>
      <c r="L5" s="27">
        <v>45.945205479452099</v>
      </c>
      <c r="M5" s="27">
        <v>28.2739726027397</v>
      </c>
      <c r="N5" s="27">
        <v>28.2739726027397</v>
      </c>
      <c r="O5" s="27">
        <v>16.4931506849315</v>
      </c>
      <c r="P5" s="27">
        <v>29.4520547945205</v>
      </c>
      <c r="Q5" s="27">
        <v>32.986301369863</v>
      </c>
      <c r="R5" s="27">
        <v>2420</v>
      </c>
      <c r="S5" s="35">
        <f t="shared" ref="S5:S14" si="0">K5/R5</f>
        <v>3.0669081852145372E-2</v>
      </c>
    </row>
    <row r="6" spans="1:19" x14ac:dyDescent="0.3">
      <c r="A6" s="11" t="s">
        <v>167</v>
      </c>
      <c r="K6" s="26">
        <v>80.109589041095902</v>
      </c>
      <c r="L6" s="27">
        <v>45.945205479452099</v>
      </c>
      <c r="M6" s="27">
        <v>34.164383561643803</v>
      </c>
      <c r="N6" s="27">
        <v>25.917808219178099</v>
      </c>
      <c r="O6" s="27">
        <v>30.630136986301402</v>
      </c>
      <c r="P6" s="27">
        <v>23.561643835616401</v>
      </c>
      <c r="Q6" s="27">
        <v>37.698630136986303</v>
      </c>
      <c r="R6" s="27">
        <v>2053</v>
      </c>
      <c r="S6" s="35">
        <f t="shared" si="0"/>
        <v>3.9020744783777837E-2</v>
      </c>
    </row>
    <row r="7" spans="1:19" x14ac:dyDescent="0.3">
      <c r="A7" s="10" t="s">
        <v>60</v>
      </c>
      <c r="K7" s="26">
        <v>212.054794520548</v>
      </c>
      <c r="L7" s="27">
        <v>114.27397260274</v>
      </c>
      <c r="M7" s="27">
        <v>97.780821917808197</v>
      </c>
      <c r="N7" s="27">
        <v>67.150684931506802</v>
      </c>
      <c r="O7" s="27">
        <v>94.246575342465803</v>
      </c>
      <c r="P7" s="27">
        <v>50.657534246575302</v>
      </c>
      <c r="Q7" s="27">
        <v>86</v>
      </c>
      <c r="R7" s="27">
        <v>2999</v>
      </c>
      <c r="S7" s="35">
        <f t="shared" si="0"/>
        <v>7.0708501007185065E-2</v>
      </c>
    </row>
    <row r="8" spans="1:19" x14ac:dyDescent="0.3">
      <c r="A8" s="11" t="s">
        <v>166</v>
      </c>
      <c r="K8" s="26">
        <v>96.602739726027394</v>
      </c>
      <c r="L8" s="27">
        <v>61.260273972602697</v>
      </c>
      <c r="M8" s="27">
        <v>35.342465753424698</v>
      </c>
      <c r="N8" s="27">
        <v>28.2739726027397</v>
      </c>
      <c r="O8" s="27">
        <v>42.410958904109599</v>
      </c>
      <c r="P8" s="27">
        <v>25.917808219178099</v>
      </c>
      <c r="Q8" s="27">
        <v>32.986301369863</v>
      </c>
      <c r="R8" s="27">
        <v>3399</v>
      </c>
      <c r="S8" s="35">
        <f t="shared" si="0"/>
        <v>2.8420929604597644E-2</v>
      </c>
    </row>
    <row r="9" spans="1:19" x14ac:dyDescent="0.3">
      <c r="A9" s="10" t="s">
        <v>165</v>
      </c>
      <c r="K9" s="26">
        <v>89.534246575342493</v>
      </c>
      <c r="L9" s="27">
        <v>48.301369863013697</v>
      </c>
      <c r="M9" s="27">
        <v>41.232876712328803</v>
      </c>
      <c r="N9" s="27">
        <v>27.095890410958901</v>
      </c>
      <c r="O9" s="27">
        <v>37.698630136986303</v>
      </c>
      <c r="P9" s="27">
        <v>24.7397260273973</v>
      </c>
      <c r="Q9" s="27">
        <v>40.054794520547901</v>
      </c>
      <c r="R9" s="27">
        <v>1816</v>
      </c>
      <c r="S9" s="35">
        <f t="shared" si="0"/>
        <v>4.9302999215496968E-2</v>
      </c>
    </row>
    <row r="10" spans="1:19" x14ac:dyDescent="0.3">
      <c r="A10" s="11" t="s">
        <v>164</v>
      </c>
      <c r="K10" s="26">
        <v>64.794520547945197</v>
      </c>
      <c r="L10" s="27">
        <v>35.342465753424698</v>
      </c>
      <c r="M10" s="27">
        <v>29.4520547945205</v>
      </c>
      <c r="N10" s="27">
        <v>31.808219178082201</v>
      </c>
      <c r="O10" s="27">
        <v>18.849315068493201</v>
      </c>
      <c r="P10" s="27">
        <v>14.1369863013699</v>
      </c>
      <c r="Q10" s="27">
        <v>18.849315068493201</v>
      </c>
      <c r="R10" s="27">
        <v>1811</v>
      </c>
      <c r="S10" s="35">
        <f t="shared" si="0"/>
        <v>3.577831062835185E-2</v>
      </c>
    </row>
    <row r="11" spans="1:19" x14ac:dyDescent="0.3">
      <c r="A11" s="10" t="s">
        <v>163</v>
      </c>
      <c r="K11" s="26">
        <v>49.4794520547945</v>
      </c>
      <c r="L11" s="27">
        <v>25.917808219178099</v>
      </c>
      <c r="M11" s="27">
        <v>23.561643835616401</v>
      </c>
      <c r="N11" s="27">
        <v>12.958904109589</v>
      </c>
      <c r="O11" s="27">
        <v>27.095890410958901</v>
      </c>
      <c r="P11" s="27">
        <v>9.4246575342465793</v>
      </c>
      <c r="Q11" s="27">
        <v>25.917808219178099</v>
      </c>
      <c r="R11" s="27">
        <v>1300</v>
      </c>
      <c r="S11" s="35">
        <f t="shared" si="0"/>
        <v>3.8061116965226537E-2</v>
      </c>
    </row>
    <row r="12" spans="1:19" x14ac:dyDescent="0.3">
      <c r="A12" s="11" t="s">
        <v>162</v>
      </c>
      <c r="K12" s="26">
        <v>64.794520547945197</v>
      </c>
      <c r="L12" s="27">
        <v>41.232876712328803</v>
      </c>
      <c r="M12" s="27">
        <v>23.561643835616401</v>
      </c>
      <c r="N12" s="27">
        <v>24.7397260273973</v>
      </c>
      <c r="O12" s="27">
        <v>14.1369863013699</v>
      </c>
      <c r="P12" s="27">
        <v>25.917808219178099</v>
      </c>
      <c r="Q12" s="27">
        <v>31.808219178082201</v>
      </c>
      <c r="R12" s="27">
        <v>3254</v>
      </c>
      <c r="S12" s="35">
        <f t="shared" si="0"/>
        <v>1.9912268146264657E-2</v>
      </c>
    </row>
    <row r="13" spans="1:19" x14ac:dyDescent="0.3">
      <c r="A13" s="10" t="s">
        <v>161</v>
      </c>
      <c r="K13" s="26">
        <v>42.410958904109599</v>
      </c>
      <c r="L13" s="27">
        <v>24.7397260273973</v>
      </c>
      <c r="M13" s="27">
        <v>17.671232876712299</v>
      </c>
      <c r="N13" s="27">
        <v>12.958904109589</v>
      </c>
      <c r="O13" s="27">
        <v>14.1369863013699</v>
      </c>
      <c r="P13" s="27">
        <v>15.315068493150701</v>
      </c>
      <c r="Q13" s="27">
        <v>25.917808219178099</v>
      </c>
      <c r="R13" s="27">
        <v>996</v>
      </c>
      <c r="S13" s="35">
        <f t="shared" si="0"/>
        <v>4.258128404027068E-2</v>
      </c>
    </row>
    <row r="14" spans="1:19" s="1" customFormat="1" x14ac:dyDescent="0.3">
      <c r="A14" s="14" t="s">
        <v>0</v>
      </c>
      <c r="K14" s="29">
        <v>774.00000000000023</v>
      </c>
      <c r="L14" s="30">
        <v>442.95890410958941</v>
      </c>
      <c r="M14" s="30">
        <v>331.04109589041082</v>
      </c>
      <c r="N14" s="30">
        <v>259.17808219178073</v>
      </c>
      <c r="O14" s="30">
        <v>295.69863013698659</v>
      </c>
      <c r="P14" s="30">
        <v>219.1232876712329</v>
      </c>
      <c r="Q14" s="30">
        <v>332.21917808219177</v>
      </c>
      <c r="R14" s="30">
        <v>20048</v>
      </c>
      <c r="S14" s="28">
        <f t="shared" si="0"/>
        <v>3.8607342378292109E-2</v>
      </c>
    </row>
    <row r="15" spans="1:19" x14ac:dyDescent="0.3">
      <c r="A15" s="13"/>
    </row>
    <row r="16" spans="1:19" x14ac:dyDescent="0.3">
      <c r="A16" s="13"/>
      <c r="S16" s="31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921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173</v>
      </c>
      <c r="K5" s="26">
        <v>50.2489959839357</v>
      </c>
      <c r="L5" s="27">
        <v>27.309236947791199</v>
      </c>
      <c r="M5" s="27">
        <v>22.939759036144601</v>
      </c>
      <c r="N5" s="27">
        <v>13.108433734939799</v>
      </c>
      <c r="O5" s="27">
        <v>18.570281124497999</v>
      </c>
      <c r="P5" s="27">
        <v>18.570281124497999</v>
      </c>
      <c r="Q5" s="27">
        <v>28.401606425702798</v>
      </c>
      <c r="R5" s="27">
        <v>1517</v>
      </c>
      <c r="S5" s="35">
        <f t="shared" ref="S5:S13" si="0">K5/R5</f>
        <v>3.3123926159482994E-2</v>
      </c>
    </row>
    <row r="6" spans="1:19" x14ac:dyDescent="0.3">
      <c r="A6" s="11" t="s">
        <v>60</v>
      </c>
      <c r="K6" s="26">
        <v>71.004016064257002</v>
      </c>
      <c r="L6" s="27">
        <v>37.140562248995998</v>
      </c>
      <c r="M6" s="27">
        <v>33.863453815261003</v>
      </c>
      <c r="N6" s="27">
        <v>25.1244979919679</v>
      </c>
      <c r="O6" s="27">
        <v>29.493975903614501</v>
      </c>
      <c r="P6" s="27">
        <v>16.3855421686747</v>
      </c>
      <c r="Q6" s="27">
        <v>29.493975903614501</v>
      </c>
      <c r="R6" s="27">
        <v>1970</v>
      </c>
      <c r="S6" s="35">
        <f t="shared" si="0"/>
        <v>3.6042647748353807E-2</v>
      </c>
    </row>
    <row r="7" spans="1:19" x14ac:dyDescent="0.3">
      <c r="A7" s="10" t="s">
        <v>54</v>
      </c>
      <c r="K7" s="26">
        <v>93.943775100401595</v>
      </c>
      <c r="L7" s="27">
        <v>54.618473895582298</v>
      </c>
      <c r="M7" s="27">
        <v>39.325301204819297</v>
      </c>
      <c r="N7" s="27">
        <v>24.0321285140562</v>
      </c>
      <c r="O7" s="27">
        <v>27.309236947791199</v>
      </c>
      <c r="P7" s="27">
        <v>42.602409638554199</v>
      </c>
      <c r="Q7" s="27">
        <v>40.4176706827309</v>
      </c>
      <c r="R7" s="27">
        <v>3540</v>
      </c>
      <c r="S7" s="35">
        <f t="shared" si="0"/>
        <v>2.653778957638463E-2</v>
      </c>
    </row>
    <row r="8" spans="1:19" x14ac:dyDescent="0.3">
      <c r="A8" s="11" t="s">
        <v>172</v>
      </c>
      <c r="K8" s="26">
        <v>48.0642570281125</v>
      </c>
      <c r="L8" s="27">
        <v>19.662650602409599</v>
      </c>
      <c r="M8" s="27">
        <v>28.401606425702798</v>
      </c>
      <c r="N8" s="27">
        <v>9.8313253012048207</v>
      </c>
      <c r="O8" s="27">
        <v>18.570281124497999</v>
      </c>
      <c r="P8" s="27">
        <v>19.662650602409599</v>
      </c>
      <c r="Q8" s="27">
        <v>29.493975903614501</v>
      </c>
      <c r="R8" s="27">
        <v>1481</v>
      </c>
      <c r="S8" s="35">
        <f t="shared" si="0"/>
        <v>3.2453921018306887E-2</v>
      </c>
    </row>
    <row r="9" spans="1:19" x14ac:dyDescent="0.3">
      <c r="A9" s="10" t="s">
        <v>122</v>
      </c>
      <c r="K9" s="26">
        <v>79.742971887550198</v>
      </c>
      <c r="L9" s="27">
        <v>38.232931726907601</v>
      </c>
      <c r="M9" s="27">
        <v>41.510040160642603</v>
      </c>
      <c r="N9" s="27">
        <v>25.1244979919679</v>
      </c>
      <c r="O9" s="27">
        <v>31.6787148594378</v>
      </c>
      <c r="P9" s="27">
        <v>22.939759036144601</v>
      </c>
      <c r="Q9" s="27">
        <v>31.6787148594378</v>
      </c>
      <c r="R9" s="27">
        <v>2146</v>
      </c>
      <c r="S9" s="35">
        <f t="shared" si="0"/>
        <v>3.7158887179659927E-2</v>
      </c>
    </row>
    <row r="10" spans="1:19" x14ac:dyDescent="0.3">
      <c r="A10" s="11" t="s">
        <v>171</v>
      </c>
      <c r="K10" s="26">
        <v>65.5421686746988</v>
      </c>
      <c r="L10" s="27">
        <v>41.510040160642603</v>
      </c>
      <c r="M10" s="27">
        <v>24.0321285140562</v>
      </c>
      <c r="N10" s="27">
        <v>15.2931726907631</v>
      </c>
      <c r="O10" s="27">
        <v>25.1244979919679</v>
      </c>
      <c r="P10" s="27">
        <v>25.1244979919679</v>
      </c>
      <c r="Q10" s="27">
        <v>39.325301204819297</v>
      </c>
      <c r="R10" s="27">
        <v>1454</v>
      </c>
      <c r="S10" s="35">
        <f t="shared" si="0"/>
        <v>4.5077144893190368E-2</v>
      </c>
    </row>
    <row r="11" spans="1:19" x14ac:dyDescent="0.3">
      <c r="A11" s="10" t="s">
        <v>44</v>
      </c>
      <c r="K11" s="26">
        <v>52.433734939758999</v>
      </c>
      <c r="L11" s="27">
        <v>30.586345381526101</v>
      </c>
      <c r="M11" s="27">
        <v>21.847389558232901</v>
      </c>
      <c r="N11" s="27">
        <v>13.108433734939799</v>
      </c>
      <c r="O11" s="27">
        <v>21.847389558232901</v>
      </c>
      <c r="P11" s="27">
        <v>17.4779116465863</v>
      </c>
      <c r="Q11" s="27">
        <v>26.216867469879499</v>
      </c>
      <c r="R11" s="27">
        <v>1497</v>
      </c>
      <c r="S11" s="35">
        <f t="shared" si="0"/>
        <v>3.5025875043259186E-2</v>
      </c>
    </row>
    <row r="12" spans="1:19" x14ac:dyDescent="0.3">
      <c r="A12" s="11" t="s">
        <v>170</v>
      </c>
      <c r="K12" s="26">
        <v>83.020080321285107</v>
      </c>
      <c r="L12" s="27">
        <v>41.510040160642603</v>
      </c>
      <c r="M12" s="27">
        <v>41.510040160642603</v>
      </c>
      <c r="N12" s="27">
        <v>27.309236947791199</v>
      </c>
      <c r="O12" s="27">
        <v>41.510040160642603</v>
      </c>
      <c r="P12" s="27">
        <v>14.200803212851399</v>
      </c>
      <c r="Q12" s="27">
        <v>33.863453815261003</v>
      </c>
      <c r="R12" s="27">
        <v>1120</v>
      </c>
      <c r="S12" s="35">
        <f t="shared" si="0"/>
        <v>7.412507171543313E-2</v>
      </c>
    </row>
    <row r="13" spans="1:19" s="1" customFormat="1" x14ac:dyDescent="0.3">
      <c r="A13" s="12" t="s">
        <v>0</v>
      </c>
      <c r="K13" s="29">
        <v>543.99999999999989</v>
      </c>
      <c r="L13" s="30">
        <v>290.57028112449802</v>
      </c>
      <c r="M13" s="30">
        <v>253.429718875502</v>
      </c>
      <c r="N13" s="30">
        <v>152.93172690763072</v>
      </c>
      <c r="O13" s="30">
        <v>214.10441767068289</v>
      </c>
      <c r="P13" s="30">
        <v>176.96385542168673</v>
      </c>
      <c r="Q13" s="30">
        <v>258.89156626506025</v>
      </c>
      <c r="R13" s="30">
        <v>14725</v>
      </c>
      <c r="S13" s="28">
        <f t="shared" si="0"/>
        <v>3.6943972835314087E-2</v>
      </c>
    </row>
    <row r="14" spans="1:19" s="1" customFormat="1" x14ac:dyDescent="0.3">
      <c r="A14" s="13"/>
      <c r="K14"/>
      <c r="L14"/>
      <c r="M14"/>
      <c r="N14"/>
      <c r="O14"/>
      <c r="P14"/>
      <c r="Q14"/>
      <c r="R14"/>
      <c r="S14" s="31"/>
    </row>
    <row r="15" spans="1:19" x14ac:dyDescent="0.3">
      <c r="A15" s="13"/>
    </row>
    <row r="16" spans="1:19" x14ac:dyDescent="0.3">
      <c r="A16" s="13"/>
      <c r="R16" s="27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  <c r="S29" s="31"/>
    </row>
    <row r="30" spans="1:19" x14ac:dyDescent="0.3">
      <c r="A30" s="13"/>
      <c r="S30" s="31"/>
    </row>
    <row r="31" spans="1:19" x14ac:dyDescent="0.3">
      <c r="A31" s="13"/>
      <c r="S31" s="31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  <c r="S36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920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105</v>
      </c>
      <c r="K5" s="26">
        <v>161.86388384755</v>
      </c>
      <c r="L5" s="27">
        <v>82.7041742286751</v>
      </c>
      <c r="M5" s="27">
        <v>79.1597096188748</v>
      </c>
      <c r="N5" s="27">
        <v>43.715063520871098</v>
      </c>
      <c r="O5" s="27">
        <v>62.618874773139801</v>
      </c>
      <c r="P5" s="27">
        <v>55.529945553539001</v>
      </c>
      <c r="Q5" s="27">
        <v>66.163339382940094</v>
      </c>
      <c r="R5" s="27">
        <v>5213</v>
      </c>
      <c r="S5" s="35">
        <f t="shared" ref="S5:S12" si="0">K5/R5</f>
        <v>3.1050044858536352E-2</v>
      </c>
    </row>
    <row r="6" spans="1:19" x14ac:dyDescent="0.3">
      <c r="A6" s="11" t="s">
        <v>33</v>
      </c>
      <c r="K6" s="26">
        <v>168.952813067151</v>
      </c>
      <c r="L6" s="27">
        <v>86.2486388384755</v>
      </c>
      <c r="M6" s="27">
        <v>82.7041742286751</v>
      </c>
      <c r="N6" s="27">
        <v>44.8965517241379</v>
      </c>
      <c r="O6" s="27">
        <v>76.796733212341195</v>
      </c>
      <c r="P6" s="27">
        <v>47.259528130671498</v>
      </c>
      <c r="Q6" s="27">
        <v>62.618874773139801</v>
      </c>
      <c r="R6" s="27">
        <v>4621</v>
      </c>
      <c r="S6" s="35">
        <f t="shared" si="0"/>
        <v>3.6561959114293656E-2</v>
      </c>
    </row>
    <row r="7" spans="1:19" x14ac:dyDescent="0.3">
      <c r="A7" s="10" t="s">
        <v>179</v>
      </c>
      <c r="K7" s="26">
        <v>55.529945553539001</v>
      </c>
      <c r="L7" s="27">
        <v>34.2631578947368</v>
      </c>
      <c r="M7" s="27">
        <v>21.266787658802201</v>
      </c>
      <c r="N7" s="27">
        <v>22.448275862069</v>
      </c>
      <c r="O7" s="27">
        <v>21.266787658802201</v>
      </c>
      <c r="P7" s="27">
        <v>11.814882032667899</v>
      </c>
      <c r="Q7" s="27">
        <v>21.266787658802201</v>
      </c>
      <c r="R7" s="27">
        <v>3144</v>
      </c>
      <c r="S7" s="35">
        <f t="shared" si="0"/>
        <v>1.766219642288136E-2</v>
      </c>
    </row>
    <row r="8" spans="1:19" x14ac:dyDescent="0.3">
      <c r="A8" s="11" t="s">
        <v>178</v>
      </c>
      <c r="K8" s="26">
        <v>125.23774954628</v>
      </c>
      <c r="L8" s="27">
        <v>76.796733212341195</v>
      </c>
      <c r="M8" s="27">
        <v>48.4410163339383</v>
      </c>
      <c r="N8" s="27">
        <v>35.444646098003602</v>
      </c>
      <c r="O8" s="27">
        <v>44.8965517241379</v>
      </c>
      <c r="P8" s="27">
        <v>44.8965517241379</v>
      </c>
      <c r="Q8" s="27">
        <v>51.9854809437387</v>
      </c>
      <c r="R8" s="27">
        <v>3487</v>
      </c>
      <c r="S8" s="35">
        <f t="shared" si="0"/>
        <v>3.5915615011838257E-2</v>
      </c>
    </row>
    <row r="9" spans="1:19" x14ac:dyDescent="0.3">
      <c r="A9" s="10" t="s">
        <v>177</v>
      </c>
      <c r="K9" s="26">
        <v>34.2631578947368</v>
      </c>
      <c r="L9" s="27">
        <v>20.085299455535399</v>
      </c>
      <c r="M9" s="27">
        <v>14.177858439201501</v>
      </c>
      <c r="N9" s="27">
        <v>11.814882032667899</v>
      </c>
      <c r="O9" s="27">
        <v>11.814882032667899</v>
      </c>
      <c r="P9" s="27">
        <v>10.633393829401101</v>
      </c>
      <c r="Q9" s="27">
        <v>14.177858439201501</v>
      </c>
      <c r="R9" s="27">
        <v>3516</v>
      </c>
      <c r="S9" s="35">
        <f t="shared" si="0"/>
        <v>9.7449254535656431E-3</v>
      </c>
    </row>
    <row r="10" spans="1:19" x14ac:dyDescent="0.3">
      <c r="A10" s="11" t="s">
        <v>176</v>
      </c>
      <c r="K10" s="26">
        <v>42.533575317604402</v>
      </c>
      <c r="L10" s="27">
        <v>24.811252268602502</v>
      </c>
      <c r="M10" s="27">
        <v>17.722323049001801</v>
      </c>
      <c r="N10" s="27">
        <v>15.3593466424682</v>
      </c>
      <c r="O10" s="27">
        <v>12.9963702359347</v>
      </c>
      <c r="P10" s="27">
        <v>14.177858439201501</v>
      </c>
      <c r="Q10" s="27">
        <v>14.177858439201501</v>
      </c>
      <c r="R10" s="27">
        <v>1736</v>
      </c>
      <c r="S10" s="35">
        <f t="shared" si="0"/>
        <v>2.4500907441016361E-2</v>
      </c>
    </row>
    <row r="11" spans="1:19" x14ac:dyDescent="0.3">
      <c r="A11" s="10" t="s">
        <v>175</v>
      </c>
      <c r="K11" s="26">
        <v>62.618874773139801</v>
      </c>
      <c r="L11" s="27">
        <v>36.626134301270397</v>
      </c>
      <c r="M11" s="27">
        <v>25.9927404718693</v>
      </c>
      <c r="N11" s="27">
        <v>14.177858439201501</v>
      </c>
      <c r="O11" s="27">
        <v>21.266787658802201</v>
      </c>
      <c r="P11" s="27">
        <v>27.174228675136099</v>
      </c>
      <c r="Q11" s="27">
        <v>30.718693284936499</v>
      </c>
      <c r="R11" s="27">
        <v>1747</v>
      </c>
      <c r="S11" s="35">
        <f t="shared" si="0"/>
        <v>3.5843660431104638E-2</v>
      </c>
    </row>
    <row r="12" spans="1:19" s="1" customFormat="1" x14ac:dyDescent="0.3">
      <c r="A12" s="14" t="s">
        <v>0</v>
      </c>
      <c r="K12" s="29">
        <v>651.00000000000091</v>
      </c>
      <c r="L12" s="30">
        <v>361.53539019963688</v>
      </c>
      <c r="M12" s="30">
        <v>289.46460980036306</v>
      </c>
      <c r="N12" s="30">
        <v>187.85662431941921</v>
      </c>
      <c r="O12" s="30">
        <v>251.6569872958259</v>
      </c>
      <c r="P12" s="30">
        <v>211.48638838475497</v>
      </c>
      <c r="Q12" s="30">
        <v>261.10889292196026</v>
      </c>
      <c r="R12" s="30">
        <v>23464</v>
      </c>
      <c r="S12" s="28">
        <f t="shared" si="0"/>
        <v>2.7744630071599084E-2</v>
      </c>
    </row>
    <row r="13" spans="1:19" s="1" customFormat="1" x14ac:dyDescent="0.3">
      <c r="A13" s="13"/>
      <c r="K13"/>
      <c r="L13"/>
      <c r="M13"/>
      <c r="N13"/>
      <c r="O13"/>
      <c r="P13"/>
      <c r="Q13"/>
      <c r="R13"/>
      <c r="S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918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54</v>
      </c>
      <c r="K5" s="26">
        <v>301.65853658536599</v>
      </c>
      <c r="L5" s="27">
        <v>160.81061692969899</v>
      </c>
      <c r="M5" s="27">
        <v>140.847919655667</v>
      </c>
      <c r="N5" s="27">
        <v>82.068866571018702</v>
      </c>
      <c r="O5" s="27">
        <v>140.847919655667</v>
      </c>
      <c r="P5" s="27">
        <v>78.741750358680093</v>
      </c>
      <c r="Q5" s="27">
        <v>137.52080344332899</v>
      </c>
      <c r="R5" s="27">
        <v>7607</v>
      </c>
      <c r="S5" s="35">
        <f t="shared" ref="S5:S10" si="0">K5/R5</f>
        <v>3.9655388009118706E-2</v>
      </c>
    </row>
    <row r="6" spans="1:19" x14ac:dyDescent="0.3">
      <c r="A6" s="11" t="s">
        <v>185</v>
      </c>
      <c r="K6" s="26">
        <v>153.047345767575</v>
      </c>
      <c r="L6" s="27">
        <v>83.177905308464901</v>
      </c>
      <c r="M6" s="27">
        <v>69.869440459110507</v>
      </c>
      <c r="N6" s="27">
        <v>49.906743185078902</v>
      </c>
      <c r="O6" s="27">
        <v>66.542324246771898</v>
      </c>
      <c r="P6" s="27">
        <v>36.598278335724501</v>
      </c>
      <c r="Q6" s="27">
        <v>60.997130559540899</v>
      </c>
      <c r="R6" s="27">
        <v>3423</v>
      </c>
      <c r="S6" s="35">
        <f t="shared" si="0"/>
        <v>4.4711465313343558E-2</v>
      </c>
    </row>
    <row r="7" spans="1:19" x14ac:dyDescent="0.3">
      <c r="A7" s="10" t="s">
        <v>184</v>
      </c>
      <c r="K7" s="26">
        <v>158.592539454806</v>
      </c>
      <c r="L7" s="27">
        <v>95.377331420372997</v>
      </c>
      <c r="M7" s="27">
        <v>63.215208034433303</v>
      </c>
      <c r="N7" s="27">
        <v>33.271162123385899</v>
      </c>
      <c r="O7" s="27">
        <v>76.523672883787697</v>
      </c>
      <c r="P7" s="27">
        <v>48.797704447632697</v>
      </c>
      <c r="Q7" s="27">
        <v>69.869440459110507</v>
      </c>
      <c r="R7" s="27">
        <v>4303</v>
      </c>
      <c r="S7" s="35">
        <f t="shared" si="0"/>
        <v>3.6856272241414363E-2</v>
      </c>
    </row>
    <row r="8" spans="1:19" x14ac:dyDescent="0.3">
      <c r="A8" s="11" t="s">
        <v>183</v>
      </c>
      <c r="K8" s="26">
        <v>80.959827833572504</v>
      </c>
      <c r="L8" s="27">
        <v>44.361549497847903</v>
      </c>
      <c r="M8" s="27">
        <v>36.598278335724501</v>
      </c>
      <c r="N8" s="27">
        <v>18.853658536585399</v>
      </c>
      <c r="O8" s="27">
        <v>38.816355810616898</v>
      </c>
      <c r="P8" s="27">
        <v>23.2898134863702</v>
      </c>
      <c r="Q8" s="27">
        <v>31.053084648493499</v>
      </c>
      <c r="R8" s="27">
        <v>2397</v>
      </c>
      <c r="S8" s="35">
        <f t="shared" si="0"/>
        <v>3.3775480948507512E-2</v>
      </c>
    </row>
    <row r="9" spans="1:19" x14ac:dyDescent="0.3">
      <c r="A9" s="10" t="s">
        <v>182</v>
      </c>
      <c r="K9" s="26">
        <v>78.741750358680093</v>
      </c>
      <c r="L9" s="27">
        <v>41.034433285509301</v>
      </c>
      <c r="M9" s="27">
        <v>37.707317073170699</v>
      </c>
      <c r="N9" s="27">
        <v>13.308464849354401</v>
      </c>
      <c r="O9" s="27">
        <v>42.1434720229555</v>
      </c>
      <c r="P9" s="27">
        <v>23.2898134863702</v>
      </c>
      <c r="Q9" s="27">
        <v>33.271162123385899</v>
      </c>
      <c r="R9" s="27">
        <v>2078</v>
      </c>
      <c r="S9" s="35">
        <f t="shared" si="0"/>
        <v>3.7893046370875885E-2</v>
      </c>
    </row>
    <row r="10" spans="1:19" s="1" customFormat="1" x14ac:dyDescent="0.3">
      <c r="A10" s="14" t="s">
        <v>0</v>
      </c>
      <c r="K10" s="29">
        <v>772.99999999999955</v>
      </c>
      <c r="L10" s="30">
        <v>424.76183644189416</v>
      </c>
      <c r="M10" s="30">
        <v>348.23816355810601</v>
      </c>
      <c r="N10" s="30">
        <v>197.4088952654233</v>
      </c>
      <c r="O10" s="30">
        <v>364.87374461979903</v>
      </c>
      <c r="P10" s="30">
        <v>210.7173601147777</v>
      </c>
      <c r="Q10" s="30">
        <v>332.71162123385977</v>
      </c>
      <c r="R10" s="30">
        <v>19808</v>
      </c>
      <c r="S10" s="28">
        <f t="shared" si="0"/>
        <v>3.9024636510500782E-2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917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190</v>
      </c>
      <c r="K5" s="26">
        <v>38.145057766367103</v>
      </c>
      <c r="L5" s="27">
        <v>20.707317073170699</v>
      </c>
      <c r="M5" s="27">
        <v>17.4377406931964</v>
      </c>
      <c r="N5" s="27">
        <v>8.7188703465981998</v>
      </c>
      <c r="O5" s="27">
        <v>17.4377406931964</v>
      </c>
      <c r="P5" s="27">
        <v>11.9884467265725</v>
      </c>
      <c r="Q5" s="27">
        <v>18.527599486521201</v>
      </c>
      <c r="R5" s="27">
        <v>573</v>
      </c>
      <c r="S5" s="35">
        <f t="shared" ref="S5:S11" si="0">K5/R5</f>
        <v>6.6570781442176444E-2</v>
      </c>
    </row>
    <row r="6" spans="1:19" x14ac:dyDescent="0.3">
      <c r="A6" s="11" t="s">
        <v>54</v>
      </c>
      <c r="K6" s="26">
        <v>390.16944801027</v>
      </c>
      <c r="L6" s="27">
        <v>236.499358151476</v>
      </c>
      <c r="M6" s="27">
        <v>153.67008985879301</v>
      </c>
      <c r="N6" s="27">
        <v>88.278562259306796</v>
      </c>
      <c r="O6" s="27">
        <v>168.92811296534001</v>
      </c>
      <c r="P6" s="27">
        <v>132.962772785623</v>
      </c>
      <c r="Q6" s="27">
        <v>166.74839537869099</v>
      </c>
      <c r="R6" s="27">
        <v>9303</v>
      </c>
      <c r="S6" s="35">
        <f t="shared" si="0"/>
        <v>4.1940174998416638E-2</v>
      </c>
    </row>
    <row r="7" spans="1:19" x14ac:dyDescent="0.3">
      <c r="A7" s="10" t="s">
        <v>189</v>
      </c>
      <c r="K7" s="26">
        <v>178.73684210526301</v>
      </c>
      <c r="L7" s="27">
        <v>105.716302952503</v>
      </c>
      <c r="M7" s="27">
        <v>73.020539152759994</v>
      </c>
      <c r="N7" s="27">
        <v>50.1335044929397</v>
      </c>
      <c r="O7" s="27">
        <v>85.008985879332499</v>
      </c>
      <c r="P7" s="27">
        <v>43.594351732991001</v>
      </c>
      <c r="Q7" s="27">
        <v>70.840821566110407</v>
      </c>
      <c r="R7" s="27">
        <v>2904</v>
      </c>
      <c r="S7" s="35">
        <f t="shared" si="0"/>
        <v>6.1548499347542356E-2</v>
      </c>
    </row>
    <row r="8" spans="1:19" x14ac:dyDescent="0.3">
      <c r="A8" s="11" t="s">
        <v>188</v>
      </c>
      <c r="K8" s="26">
        <v>122.06418485237501</v>
      </c>
      <c r="L8" s="27">
        <v>74.110397946084703</v>
      </c>
      <c r="M8" s="27">
        <v>47.953786906290098</v>
      </c>
      <c r="N8" s="27">
        <v>31.605905006418499</v>
      </c>
      <c r="O8" s="27">
        <v>53.403080872914003</v>
      </c>
      <c r="P8" s="27">
        <v>37.055198973042401</v>
      </c>
      <c r="Q8" s="27">
        <v>62.121951219512198</v>
      </c>
      <c r="R8" s="27">
        <v>2968</v>
      </c>
      <c r="S8" s="35">
        <f t="shared" si="0"/>
        <v>4.112674691791611E-2</v>
      </c>
    </row>
    <row r="9" spans="1:19" x14ac:dyDescent="0.3">
      <c r="A9" s="10" t="s">
        <v>44</v>
      </c>
      <c r="K9" s="26">
        <v>42.5044929396662</v>
      </c>
      <c r="L9" s="27">
        <v>22.887034659820301</v>
      </c>
      <c r="M9" s="27">
        <v>19.617458279846002</v>
      </c>
      <c r="N9" s="27">
        <v>10.8985879332478</v>
      </c>
      <c r="O9" s="27">
        <v>17.4377406931964</v>
      </c>
      <c r="P9" s="27">
        <v>14.1681643132221</v>
      </c>
      <c r="Q9" s="27">
        <v>13.078305519897301</v>
      </c>
      <c r="R9" s="27">
        <v>1117</v>
      </c>
      <c r="S9" s="35">
        <f t="shared" si="0"/>
        <v>3.8052366105341275E-2</v>
      </c>
    </row>
    <row r="10" spans="1:19" x14ac:dyDescent="0.3">
      <c r="A10" s="11" t="s">
        <v>187</v>
      </c>
      <c r="K10" s="26">
        <v>77.379974326059099</v>
      </c>
      <c r="L10" s="27">
        <v>45.774069319640603</v>
      </c>
      <c r="M10" s="27">
        <v>31.605905006418499</v>
      </c>
      <c r="N10" s="27">
        <v>23.976893453145099</v>
      </c>
      <c r="O10" s="27">
        <v>29.426187419768901</v>
      </c>
      <c r="P10" s="27">
        <v>23.976893453145099</v>
      </c>
      <c r="Q10" s="27">
        <v>32.695763799743297</v>
      </c>
      <c r="R10" s="27">
        <v>2364</v>
      </c>
      <c r="S10" s="35">
        <f t="shared" si="0"/>
        <v>3.2732645654001309E-2</v>
      </c>
    </row>
    <row r="11" spans="1:19" s="1" customFormat="1" x14ac:dyDescent="0.3">
      <c r="A11" s="12" t="s">
        <v>0</v>
      </c>
      <c r="K11" s="29">
        <v>849.00000000000045</v>
      </c>
      <c r="L11" s="30">
        <v>505.69448010269525</v>
      </c>
      <c r="M11" s="30">
        <v>343.30551989730395</v>
      </c>
      <c r="N11" s="30">
        <v>213.6123234916561</v>
      </c>
      <c r="O11" s="30">
        <v>371.64184852374819</v>
      </c>
      <c r="P11" s="30">
        <v>263.74582798459613</v>
      </c>
      <c r="Q11" s="30">
        <v>364.0128369704754</v>
      </c>
      <c r="R11" s="30">
        <v>19229</v>
      </c>
      <c r="S11" s="28">
        <f t="shared" si="0"/>
        <v>4.4152061989703076E-2</v>
      </c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940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916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196</v>
      </c>
      <c r="K5" s="26">
        <v>185.665505226481</v>
      </c>
      <c r="L5" s="27">
        <v>108.491289198606</v>
      </c>
      <c r="M5" s="27">
        <v>77.174216027874607</v>
      </c>
      <c r="N5" s="27">
        <v>44.738675958188203</v>
      </c>
      <c r="O5" s="27">
        <v>83.885017421602797</v>
      </c>
      <c r="P5" s="27">
        <v>57.041811846689903</v>
      </c>
      <c r="Q5" s="27">
        <v>102.898954703833</v>
      </c>
      <c r="R5" s="27">
        <v>3425</v>
      </c>
      <c r="S5" s="35">
        <f t="shared" ref="S5:S10" si="0">K5/R5</f>
        <v>5.4208906635468908E-2</v>
      </c>
    </row>
    <row r="6" spans="1:19" x14ac:dyDescent="0.3">
      <c r="A6" s="11" t="s">
        <v>195</v>
      </c>
      <c r="K6" s="26">
        <v>96.188153310104497</v>
      </c>
      <c r="L6" s="27">
        <v>55.923344947735202</v>
      </c>
      <c r="M6" s="27">
        <v>40.264808362369301</v>
      </c>
      <c r="N6" s="27">
        <v>23.487804878048799</v>
      </c>
      <c r="O6" s="27">
        <v>44.738675958188203</v>
      </c>
      <c r="P6" s="27">
        <v>27.961672473867601</v>
      </c>
      <c r="Q6" s="27">
        <v>55.923344947735202</v>
      </c>
      <c r="R6" s="27">
        <v>1115</v>
      </c>
      <c r="S6" s="35">
        <f t="shared" si="0"/>
        <v>8.6267402071842594E-2</v>
      </c>
    </row>
    <row r="7" spans="1:19" x14ac:dyDescent="0.3">
      <c r="A7" s="10" t="s">
        <v>194</v>
      </c>
      <c r="K7" s="26">
        <v>134.21602787456399</v>
      </c>
      <c r="L7" s="27">
        <v>72.700348432055705</v>
      </c>
      <c r="M7" s="27">
        <v>61.515679442508699</v>
      </c>
      <c r="N7" s="27">
        <v>44.738675958188203</v>
      </c>
      <c r="O7" s="27">
        <v>43.620209059233403</v>
      </c>
      <c r="P7" s="27">
        <v>45.857142857142897</v>
      </c>
      <c r="Q7" s="27">
        <v>57.041811846689903</v>
      </c>
      <c r="R7" s="27">
        <v>2220</v>
      </c>
      <c r="S7" s="35">
        <f t="shared" si="0"/>
        <v>6.0457670213767564E-2</v>
      </c>
    </row>
    <row r="8" spans="1:19" x14ac:dyDescent="0.3">
      <c r="A8" s="11" t="s">
        <v>193</v>
      </c>
      <c r="K8" s="26">
        <v>120.794425087108</v>
      </c>
      <c r="L8" s="27">
        <v>68.226480836236902</v>
      </c>
      <c r="M8" s="27">
        <v>52.567944250871101</v>
      </c>
      <c r="N8" s="27">
        <v>34.672473867595798</v>
      </c>
      <c r="O8" s="27">
        <v>48.094076655052298</v>
      </c>
      <c r="P8" s="27">
        <v>38.0278745644599</v>
      </c>
      <c r="Q8" s="27">
        <v>52.567944250871101</v>
      </c>
      <c r="R8" s="27">
        <v>2768</v>
      </c>
      <c r="S8" s="35">
        <f t="shared" si="0"/>
        <v>4.3639604438984105E-2</v>
      </c>
    </row>
    <row r="9" spans="1:19" x14ac:dyDescent="0.3">
      <c r="A9" s="10" t="s">
        <v>192</v>
      </c>
      <c r="K9" s="26">
        <v>105.135888501742</v>
      </c>
      <c r="L9" s="27">
        <v>70.463414634146304</v>
      </c>
      <c r="M9" s="27">
        <v>34.672473867595798</v>
      </c>
      <c r="N9" s="27">
        <v>35.790940766550499</v>
      </c>
      <c r="O9" s="27">
        <v>22.369337979094102</v>
      </c>
      <c r="P9" s="27">
        <v>46.975609756097597</v>
      </c>
      <c r="Q9" s="27">
        <v>51.4494773519164</v>
      </c>
      <c r="R9" s="27">
        <v>2152</v>
      </c>
      <c r="S9" s="35">
        <f t="shared" si="0"/>
        <v>4.8854966775902418E-2</v>
      </c>
    </row>
    <row r="10" spans="1:19" s="1" customFormat="1" x14ac:dyDescent="0.3">
      <c r="A10" s="14" t="s">
        <v>0</v>
      </c>
      <c r="K10" s="29">
        <v>641.99999999999955</v>
      </c>
      <c r="L10" s="30">
        <v>375.80487804878015</v>
      </c>
      <c r="M10" s="30">
        <v>266.19512195121951</v>
      </c>
      <c r="N10" s="30">
        <v>183.42857142857153</v>
      </c>
      <c r="O10" s="30">
        <v>242.7073170731708</v>
      </c>
      <c r="P10" s="30">
        <v>215.8641114982579</v>
      </c>
      <c r="Q10" s="30">
        <v>319.88153310104559</v>
      </c>
      <c r="R10" s="30">
        <v>11680</v>
      </c>
      <c r="S10" s="28">
        <f t="shared" si="0"/>
        <v>5.4965753424657496E-2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915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214</v>
      </c>
      <c r="K5" s="26">
        <v>247.223691360261</v>
      </c>
      <c r="L5" s="27">
        <v>144.74207571092199</v>
      </c>
      <c r="M5" s="27">
        <v>102.48161564933901</v>
      </c>
      <c r="N5" s="27">
        <v>60.221155587755803</v>
      </c>
      <c r="O5" s="27">
        <v>113.04673066473499</v>
      </c>
      <c r="P5" s="27">
        <v>73.955805107770303</v>
      </c>
      <c r="Q5" s="27">
        <v>119.385799673972</v>
      </c>
      <c r="R5" s="27">
        <v>4822</v>
      </c>
      <c r="S5" s="35">
        <f t="shared" ref="S5:S23" si="0">K5/R5</f>
        <v>5.1269948436387595E-2</v>
      </c>
    </row>
    <row r="6" spans="1:19" x14ac:dyDescent="0.3">
      <c r="A6" s="11" t="s">
        <v>213</v>
      </c>
      <c r="K6" s="26">
        <v>292.65368592646303</v>
      </c>
      <c r="L6" s="27">
        <v>166.92881724325301</v>
      </c>
      <c r="M6" s="27">
        <v>125.72486868321</v>
      </c>
      <c r="N6" s="27">
        <v>75.012316609309906</v>
      </c>
      <c r="O6" s="27">
        <v>124.66835718167</v>
      </c>
      <c r="P6" s="27">
        <v>92.973012135482705</v>
      </c>
      <c r="Q6" s="27">
        <v>137.346495200145</v>
      </c>
      <c r="R6" s="27">
        <v>5425</v>
      </c>
      <c r="S6" s="35">
        <f t="shared" si="0"/>
        <v>5.3945379894278896E-2</v>
      </c>
    </row>
    <row r="7" spans="1:19" x14ac:dyDescent="0.3">
      <c r="A7" s="10" t="s">
        <v>212</v>
      </c>
      <c r="K7" s="26">
        <v>223.98043832638999</v>
      </c>
      <c r="L7" s="27">
        <v>133.12044919398701</v>
      </c>
      <c r="M7" s="27">
        <v>90.859989132403499</v>
      </c>
      <c r="N7" s="27">
        <v>59.164644086216299</v>
      </c>
      <c r="O7" s="27">
        <v>87.690454627784803</v>
      </c>
      <c r="P7" s="27">
        <v>77.125339612389098</v>
      </c>
      <c r="Q7" s="27">
        <v>117.27277667089299</v>
      </c>
      <c r="R7" s="27">
        <v>2552</v>
      </c>
      <c r="S7" s="35">
        <f t="shared" si="0"/>
        <v>8.7766629438240595E-2</v>
      </c>
    </row>
    <row r="8" spans="1:19" x14ac:dyDescent="0.3">
      <c r="A8" s="11" t="s">
        <v>211</v>
      </c>
      <c r="K8" s="26">
        <v>584.250860351386</v>
      </c>
      <c r="L8" s="27">
        <v>340.19670349574398</v>
      </c>
      <c r="M8" s="27">
        <v>244.05415685564199</v>
      </c>
      <c r="N8" s="27">
        <v>159.53323673247601</v>
      </c>
      <c r="O8" s="27">
        <v>250.39322586488001</v>
      </c>
      <c r="P8" s="27">
        <v>174.32439775403</v>
      </c>
      <c r="Q8" s="27">
        <v>271.52345589567102</v>
      </c>
      <c r="R8" s="27">
        <v>8763</v>
      </c>
      <c r="S8" s="35">
        <f t="shared" si="0"/>
        <v>6.6672470655184987E-2</v>
      </c>
    </row>
    <row r="9" spans="1:19" x14ac:dyDescent="0.3">
      <c r="A9" s="10" t="s">
        <v>210</v>
      </c>
      <c r="K9" s="26">
        <v>650.81108494837895</v>
      </c>
      <c r="L9" s="27">
        <v>382.45716355732702</v>
      </c>
      <c r="M9" s="27">
        <v>268.35392139105198</v>
      </c>
      <c r="N9" s="27">
        <v>175.38090925557</v>
      </c>
      <c r="O9" s="27">
        <v>279.97554790798802</v>
      </c>
      <c r="P9" s="27">
        <v>195.45462778482201</v>
      </c>
      <c r="Q9" s="27">
        <v>276.80601340336898</v>
      </c>
      <c r="R9" s="27">
        <v>10826</v>
      </c>
      <c r="S9" s="35">
        <f t="shared" si="0"/>
        <v>6.0115562991721681E-2</v>
      </c>
    </row>
    <row r="10" spans="1:19" x14ac:dyDescent="0.3">
      <c r="A10" s="11" t="s">
        <v>209</v>
      </c>
      <c r="K10" s="26">
        <v>146.855098714001</v>
      </c>
      <c r="L10" s="27">
        <v>100.36859264626</v>
      </c>
      <c r="M10" s="27">
        <v>46.486506067741303</v>
      </c>
      <c r="N10" s="27">
        <v>38.034414055424698</v>
      </c>
      <c r="O10" s="27">
        <v>79.238362615468205</v>
      </c>
      <c r="P10" s="27">
        <v>29.5823220431081</v>
      </c>
      <c r="Q10" s="27">
        <v>70.786270603151607</v>
      </c>
      <c r="R10" s="27">
        <v>3213</v>
      </c>
      <c r="S10" s="35">
        <f t="shared" si="0"/>
        <v>4.5706535547463741E-2</v>
      </c>
    </row>
    <row r="11" spans="1:19" x14ac:dyDescent="0.3">
      <c r="A11" s="10" t="s">
        <v>208</v>
      </c>
      <c r="K11" s="26">
        <v>562.06411881905399</v>
      </c>
      <c r="L11" s="27">
        <v>337.027168991125</v>
      </c>
      <c r="M11" s="27">
        <v>225.03694982792999</v>
      </c>
      <c r="N11" s="27">
        <v>141.57254120630299</v>
      </c>
      <c r="O11" s="27">
        <v>239.82811084948401</v>
      </c>
      <c r="P11" s="27">
        <v>180.66346676326799</v>
      </c>
      <c r="Q11" s="27">
        <v>273.63647889875</v>
      </c>
      <c r="R11" s="27">
        <v>9380</v>
      </c>
      <c r="S11" s="35">
        <f t="shared" si="0"/>
        <v>5.9921547848513217E-2</v>
      </c>
    </row>
    <row r="12" spans="1:19" x14ac:dyDescent="0.3">
      <c r="A12" s="11" t="s">
        <v>207</v>
      </c>
      <c r="K12" s="26">
        <v>208.132765803296</v>
      </c>
      <c r="L12" s="27">
        <v>136.289983698605</v>
      </c>
      <c r="M12" s="27">
        <v>71.842782104691196</v>
      </c>
      <c r="N12" s="27">
        <v>49.656040572360098</v>
      </c>
      <c r="O12" s="27">
        <v>92.973012135482705</v>
      </c>
      <c r="P12" s="27">
        <v>65.503713095453705</v>
      </c>
      <c r="Q12" s="27">
        <v>105.651150153958</v>
      </c>
      <c r="R12" s="27">
        <v>3706</v>
      </c>
      <c r="S12" s="35">
        <f t="shared" si="0"/>
        <v>5.6161026930193196E-2</v>
      </c>
    </row>
    <row r="13" spans="1:19" x14ac:dyDescent="0.3">
      <c r="A13" s="10" t="s">
        <v>206</v>
      </c>
      <c r="K13" s="26">
        <v>191.228581778663</v>
      </c>
      <c r="L13" s="27">
        <v>110.93370766165501</v>
      </c>
      <c r="M13" s="27">
        <v>80.294874117007794</v>
      </c>
      <c r="N13" s="27">
        <v>36.977902553885201</v>
      </c>
      <c r="O13" s="27">
        <v>96.142546640101401</v>
      </c>
      <c r="P13" s="27">
        <v>58.108132584676703</v>
      </c>
      <c r="Q13" s="27">
        <v>99.312081144720196</v>
      </c>
      <c r="R13" s="27">
        <v>3380</v>
      </c>
      <c r="S13" s="35">
        <v>5.4362411979348872E-2</v>
      </c>
    </row>
    <row r="14" spans="1:19" x14ac:dyDescent="0.3">
      <c r="A14" s="11" t="s">
        <v>205</v>
      </c>
      <c r="K14" s="26">
        <v>192.285093280203</v>
      </c>
      <c r="L14" s="27">
        <v>100.36859264626</v>
      </c>
      <c r="M14" s="27">
        <v>91.916500633943102</v>
      </c>
      <c r="N14" s="27">
        <v>60.221155587755803</v>
      </c>
      <c r="O14" s="27">
        <v>78.181851113928602</v>
      </c>
      <c r="P14" s="27">
        <v>53.882086578518397</v>
      </c>
      <c r="Q14" s="27">
        <v>80.294874117007794</v>
      </c>
      <c r="R14" s="27">
        <v>2466</v>
      </c>
      <c r="S14" s="35">
        <v>7.4509006099459735E-2</v>
      </c>
    </row>
    <row r="15" spans="1:19" x14ac:dyDescent="0.3">
      <c r="A15" s="10" t="s">
        <v>204</v>
      </c>
      <c r="K15" s="26">
        <v>217.64136931715299</v>
      </c>
      <c r="L15" s="27">
        <v>134.17696069552599</v>
      </c>
      <c r="M15" s="27">
        <v>83.464408621626504</v>
      </c>
      <c r="N15" s="27">
        <v>71.842782104691196</v>
      </c>
      <c r="O15" s="27">
        <v>92.973012135482705</v>
      </c>
      <c r="P15" s="27">
        <v>52.825575076978801</v>
      </c>
      <c r="Q15" s="27">
        <v>98.255569643180607</v>
      </c>
      <c r="R15" s="27">
        <v>3559</v>
      </c>
      <c r="S15" s="35">
        <f t="shared" si="0"/>
        <v>6.1152393739014606E-2</v>
      </c>
    </row>
    <row r="16" spans="1:19" x14ac:dyDescent="0.3">
      <c r="A16" s="11" t="s">
        <v>203</v>
      </c>
      <c r="K16" s="26">
        <v>258.84531787719601</v>
      </c>
      <c r="L16" s="27">
        <v>158.47672523093601</v>
      </c>
      <c r="M16" s="27">
        <v>100.36859264626</v>
      </c>
      <c r="N16" s="27">
        <v>68.673247600072401</v>
      </c>
      <c r="O16" s="27">
        <v>116.21626516935299</v>
      </c>
      <c r="P16" s="27">
        <v>73.955805107770303</v>
      </c>
      <c r="Q16" s="27">
        <v>143.68556420938199</v>
      </c>
      <c r="R16" s="27">
        <v>3879</v>
      </c>
      <c r="S16" s="35">
        <f t="shared" si="0"/>
        <v>6.6729909223303949E-2</v>
      </c>
    </row>
    <row r="17" spans="1:19" x14ac:dyDescent="0.3">
      <c r="A17" s="10" t="s">
        <v>202</v>
      </c>
      <c r="K17" s="26">
        <v>209.189277304836</v>
      </c>
      <c r="L17" s="27">
        <v>122.555334178591</v>
      </c>
      <c r="M17" s="27">
        <v>86.6339431262452</v>
      </c>
      <c r="N17" s="27">
        <v>57.0516210831371</v>
      </c>
      <c r="O17" s="27">
        <v>99.312081144720196</v>
      </c>
      <c r="P17" s="27">
        <v>52.825575076978801</v>
      </c>
      <c r="Q17" s="27">
        <v>108.820684658576</v>
      </c>
      <c r="R17" s="27">
        <v>3778</v>
      </c>
      <c r="S17" s="35">
        <f t="shared" si="0"/>
        <v>5.5370375146859711E-2</v>
      </c>
    </row>
    <row r="18" spans="1:19" x14ac:dyDescent="0.3">
      <c r="A18" s="11" t="s">
        <v>201</v>
      </c>
      <c r="K18" s="26">
        <v>324.34903097264998</v>
      </c>
      <c r="L18" s="27">
        <v>203.90671979713801</v>
      </c>
      <c r="M18" s="27">
        <v>120.442311175512</v>
      </c>
      <c r="N18" s="27">
        <v>72.8992936062307</v>
      </c>
      <c r="O18" s="27">
        <v>162.70277123709499</v>
      </c>
      <c r="P18" s="27">
        <v>88.746966129324406</v>
      </c>
      <c r="Q18" s="27">
        <v>160.58974823401601</v>
      </c>
      <c r="R18" s="27">
        <v>5807</v>
      </c>
      <c r="S18" s="35">
        <f t="shared" si="0"/>
        <v>5.585483571080592E-2</v>
      </c>
    </row>
    <row r="19" spans="1:19" x14ac:dyDescent="0.3">
      <c r="A19" s="10" t="s">
        <v>200</v>
      </c>
      <c r="K19" s="26">
        <v>367.66600253577201</v>
      </c>
      <c r="L19" s="27">
        <v>220.81090382177101</v>
      </c>
      <c r="M19" s="27">
        <v>146.855098714001</v>
      </c>
      <c r="N19" s="27">
        <v>104.594638652418</v>
      </c>
      <c r="O19" s="27">
        <v>156.363702227857</v>
      </c>
      <c r="P19" s="27">
        <v>106.70766165549701</v>
      </c>
      <c r="Q19" s="27">
        <v>171.15486324941099</v>
      </c>
      <c r="R19" s="27">
        <v>5725</v>
      </c>
      <c r="S19" s="35">
        <f t="shared" si="0"/>
        <v>6.4221135814108654E-2</v>
      </c>
    </row>
    <row r="20" spans="1:19" x14ac:dyDescent="0.3">
      <c r="A20" s="11" t="s">
        <v>199</v>
      </c>
      <c r="K20" s="26">
        <v>680.39340699148704</v>
      </c>
      <c r="L20" s="27">
        <v>395.13530157580101</v>
      </c>
      <c r="M20" s="27">
        <v>285.25810541568598</v>
      </c>
      <c r="N20" s="27">
        <v>139.45951820322401</v>
      </c>
      <c r="O20" s="27">
        <v>307.44484694801702</v>
      </c>
      <c r="P20" s="27">
        <v>233.48904184024599</v>
      </c>
      <c r="Q20" s="27">
        <v>346.53577250498103</v>
      </c>
      <c r="R20" s="27">
        <v>14942</v>
      </c>
      <c r="S20" s="35">
        <f t="shared" si="0"/>
        <v>4.553563157485524E-2</v>
      </c>
    </row>
    <row r="21" spans="1:19" x14ac:dyDescent="0.3">
      <c r="A21" s="10" t="s">
        <v>112</v>
      </c>
      <c r="K21" s="26">
        <v>260.95834088027499</v>
      </c>
      <c r="L21" s="27">
        <v>153.19416772323899</v>
      </c>
      <c r="M21" s="27">
        <v>107.76417315703701</v>
      </c>
      <c r="N21" s="27">
        <v>68.673247600072401</v>
      </c>
      <c r="O21" s="27">
        <v>117.27277667089299</v>
      </c>
      <c r="P21" s="27">
        <v>75.012316609309906</v>
      </c>
      <c r="Q21" s="27">
        <v>117.27277667089299</v>
      </c>
      <c r="R21" s="27">
        <v>4011</v>
      </c>
      <c r="S21" s="35">
        <f t="shared" si="0"/>
        <v>6.5060668382018197E-2</v>
      </c>
    </row>
    <row r="22" spans="1:19" x14ac:dyDescent="0.3">
      <c r="A22" s="11" t="s">
        <v>198</v>
      </c>
      <c r="K22" s="26">
        <v>214.47183481253401</v>
      </c>
      <c r="L22" s="27">
        <v>140.51602970476401</v>
      </c>
      <c r="M22" s="27">
        <v>73.955805107770303</v>
      </c>
      <c r="N22" s="27">
        <v>53.882086578518397</v>
      </c>
      <c r="O22" s="27">
        <v>96.142546640101401</v>
      </c>
      <c r="P22" s="27">
        <v>64.447201593914102</v>
      </c>
      <c r="Q22" s="27">
        <v>120.442311175512</v>
      </c>
      <c r="R22" s="27">
        <v>3966</v>
      </c>
      <c r="S22" s="35">
        <f t="shared" si="0"/>
        <v>5.4077618460043879E-2</v>
      </c>
    </row>
    <row r="23" spans="1:19" s="1" customFormat="1" x14ac:dyDescent="0.3">
      <c r="A23" s="12" t="s">
        <v>0</v>
      </c>
      <c r="K23" s="29">
        <v>5832.9999999999991</v>
      </c>
      <c r="L23" s="30">
        <v>3481.2053975729036</v>
      </c>
      <c r="M23" s="30">
        <v>2351.7946024270977</v>
      </c>
      <c r="N23" s="30">
        <v>1492.8507516754212</v>
      </c>
      <c r="O23" s="30">
        <v>2590.5662017750428</v>
      </c>
      <c r="P23" s="30">
        <v>1749.5830465495385</v>
      </c>
      <c r="Q23" s="30">
        <v>2818.7726861075894</v>
      </c>
      <c r="R23" s="30">
        <v>100200</v>
      </c>
      <c r="S23" s="28">
        <f t="shared" si="0"/>
        <v>5.8213572854291407E-2</v>
      </c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914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229</v>
      </c>
      <c r="K5" s="26">
        <v>380.993531694696</v>
      </c>
      <c r="L5" s="27">
        <v>220.68477792151799</v>
      </c>
      <c r="M5" s="27">
        <v>160.30875377317801</v>
      </c>
      <c r="N5" s="27">
        <v>87.441138421733498</v>
      </c>
      <c r="O5" s="27">
        <v>158.226821905994</v>
      </c>
      <c r="P5" s="27">
        <v>135.325571366969</v>
      </c>
      <c r="Q5" s="27">
        <v>193.619663648124</v>
      </c>
      <c r="R5" s="27">
        <v>5809</v>
      </c>
      <c r="S5" s="35">
        <f t="shared" ref="S5:S20" si="0">K5/R5</f>
        <v>6.5586767377293173E-2</v>
      </c>
    </row>
    <row r="6" spans="1:19" x14ac:dyDescent="0.3">
      <c r="A6" s="11" t="s">
        <v>228</v>
      </c>
      <c r="K6" s="26">
        <v>153.02199223803399</v>
      </c>
      <c r="L6" s="27">
        <v>83.277274687365207</v>
      </c>
      <c r="M6" s="27">
        <v>69.744717550668398</v>
      </c>
      <c r="N6" s="27">
        <v>32.269943941354001</v>
      </c>
      <c r="O6" s="27">
        <v>59.335058214747697</v>
      </c>
      <c r="P6" s="27">
        <v>61.4169900819319</v>
      </c>
      <c r="Q6" s="27">
        <v>83.277274687365207</v>
      </c>
      <c r="R6" s="27">
        <v>2667</v>
      </c>
      <c r="S6" s="35">
        <f t="shared" si="0"/>
        <v>5.7376075079877763E-2</v>
      </c>
    </row>
    <row r="7" spans="1:19" x14ac:dyDescent="0.3">
      <c r="A7" s="10" t="s">
        <v>227</v>
      </c>
      <c r="K7" s="26">
        <v>165.513583441138</v>
      </c>
      <c r="L7" s="27">
        <v>103.05562742561401</v>
      </c>
      <c r="M7" s="27">
        <v>62.457956015523898</v>
      </c>
      <c r="N7" s="27">
        <v>45.802501078050902</v>
      </c>
      <c r="O7" s="27">
        <v>77.031479085812805</v>
      </c>
      <c r="P7" s="27">
        <v>42.679603277274701</v>
      </c>
      <c r="Q7" s="27">
        <v>83.277274687365207</v>
      </c>
      <c r="R7" s="27">
        <v>2668</v>
      </c>
      <c r="S7" s="35">
        <f t="shared" si="0"/>
        <v>6.2036575502675412E-2</v>
      </c>
    </row>
    <row r="8" spans="1:19" x14ac:dyDescent="0.3">
      <c r="A8" s="11" t="s">
        <v>226</v>
      </c>
      <c r="K8" s="26">
        <v>227.97153945666199</v>
      </c>
      <c r="L8" s="27">
        <v>121.79301423027199</v>
      </c>
      <c r="M8" s="27">
        <v>106.178525226391</v>
      </c>
      <c r="N8" s="27">
        <v>54.1302285467874</v>
      </c>
      <c r="O8" s="27">
        <v>68.703751617076307</v>
      </c>
      <c r="P8" s="27">
        <v>105.137559292799</v>
      </c>
      <c r="Q8" s="27">
        <v>121.79301423027199</v>
      </c>
      <c r="R8" s="27">
        <v>3212</v>
      </c>
      <c r="S8" s="35">
        <f t="shared" si="0"/>
        <v>7.0974950017640717E-2</v>
      </c>
    </row>
    <row r="9" spans="1:19" x14ac:dyDescent="0.3">
      <c r="A9" s="10" t="s">
        <v>225</v>
      </c>
      <c r="K9" s="26">
        <v>256.07761966364802</v>
      </c>
      <c r="L9" s="27">
        <v>160.30875377317801</v>
      </c>
      <c r="M9" s="27">
        <v>95.768865890469996</v>
      </c>
      <c r="N9" s="27">
        <v>61.4169900819319</v>
      </c>
      <c r="O9" s="27">
        <v>114.506252695127</v>
      </c>
      <c r="P9" s="27">
        <v>80.154376886589006</v>
      </c>
      <c r="Q9" s="27">
        <v>122.833980163864</v>
      </c>
      <c r="R9" s="27">
        <v>4924</v>
      </c>
      <c r="S9" s="35">
        <f t="shared" si="0"/>
        <v>5.2006015366297322E-2</v>
      </c>
    </row>
    <row r="10" spans="1:19" x14ac:dyDescent="0.3">
      <c r="A10" s="11" t="s">
        <v>224</v>
      </c>
      <c r="K10" s="26">
        <v>138.448469167745</v>
      </c>
      <c r="L10" s="27">
        <v>74.949547218628695</v>
      </c>
      <c r="M10" s="27">
        <v>63.498921949116003</v>
      </c>
      <c r="N10" s="27">
        <v>34.351875808538203</v>
      </c>
      <c r="O10" s="27">
        <v>62.457956015523898</v>
      </c>
      <c r="P10" s="27">
        <v>41.638637343682603</v>
      </c>
      <c r="Q10" s="27">
        <v>69.744717550668398</v>
      </c>
      <c r="R10" s="27">
        <v>2205</v>
      </c>
      <c r="S10" s="35">
        <f t="shared" si="0"/>
        <v>6.2788421391267571E-2</v>
      </c>
    </row>
    <row r="11" spans="1:19" x14ac:dyDescent="0.3">
      <c r="A11" s="10" t="s">
        <v>223</v>
      </c>
      <c r="K11" s="26">
        <v>229.01250539025401</v>
      </c>
      <c r="L11" s="27">
        <v>130.12074169900799</v>
      </c>
      <c r="M11" s="27">
        <v>98.891763691246197</v>
      </c>
      <c r="N11" s="27">
        <v>59.335058214747697</v>
      </c>
      <c r="O11" s="27">
        <v>97.850797757654206</v>
      </c>
      <c r="P11" s="27">
        <v>71.826649417852494</v>
      </c>
      <c r="Q11" s="27">
        <v>119.711082363088</v>
      </c>
      <c r="R11" s="27">
        <v>4230</v>
      </c>
      <c r="S11" s="35">
        <f t="shared" si="0"/>
        <v>5.414007219627754E-2</v>
      </c>
    </row>
    <row r="12" spans="1:19" x14ac:dyDescent="0.3">
      <c r="A12" s="11" t="s">
        <v>222</v>
      </c>
      <c r="K12" s="26">
        <v>71.826649417852494</v>
      </c>
      <c r="L12" s="27">
        <v>44.761535144458797</v>
      </c>
      <c r="M12" s="27">
        <v>27.0651142733937</v>
      </c>
      <c r="N12" s="27">
        <v>19.7783527382492</v>
      </c>
      <c r="O12" s="27">
        <v>35.392841742130202</v>
      </c>
      <c r="P12" s="27">
        <v>16.655454937472999</v>
      </c>
      <c r="Q12" s="27">
        <v>41.638637343682603</v>
      </c>
      <c r="R12" s="27">
        <v>1063</v>
      </c>
      <c r="S12" s="35">
        <f t="shared" si="0"/>
        <v>6.7569754861573378E-2</v>
      </c>
    </row>
    <row r="13" spans="1:19" x14ac:dyDescent="0.3">
      <c r="A13" s="10" t="s">
        <v>221</v>
      </c>
      <c r="K13" s="26">
        <v>132.202673566192</v>
      </c>
      <c r="L13" s="27">
        <v>73.908581285036703</v>
      </c>
      <c r="M13" s="27">
        <v>58.294092281155699</v>
      </c>
      <c r="N13" s="27">
        <v>30.188012074169901</v>
      </c>
      <c r="O13" s="27">
        <v>45.802501078050902</v>
      </c>
      <c r="P13" s="27">
        <v>56.212160413971503</v>
      </c>
      <c r="Q13" s="27">
        <v>74.949547218628695</v>
      </c>
      <c r="R13" s="27">
        <v>1690</v>
      </c>
      <c r="S13" s="35">
        <f t="shared" si="0"/>
        <v>7.8226434062835512E-2</v>
      </c>
    </row>
    <row r="14" spans="1:19" x14ac:dyDescent="0.3">
      <c r="A14" s="11" t="s">
        <v>220</v>
      </c>
      <c r="K14" s="26">
        <v>53.089262613195302</v>
      </c>
      <c r="L14" s="27">
        <v>22.901250539025401</v>
      </c>
      <c r="M14" s="27">
        <v>30.188012074169901</v>
      </c>
      <c r="N14" s="27">
        <v>10.409659335920701</v>
      </c>
      <c r="O14" s="27">
        <v>26.024148339801599</v>
      </c>
      <c r="P14" s="27">
        <v>16.655454937472999</v>
      </c>
      <c r="Q14" s="27">
        <v>24.9831824062096</v>
      </c>
      <c r="R14" s="27">
        <v>839</v>
      </c>
      <c r="S14" s="35">
        <f t="shared" si="0"/>
        <v>6.3276832673653513E-2</v>
      </c>
    </row>
    <row r="15" spans="1:19" x14ac:dyDescent="0.3">
      <c r="A15" s="10" t="s">
        <v>219</v>
      </c>
      <c r="K15" s="26">
        <v>235.258300991807</v>
      </c>
      <c r="L15" s="27">
        <v>129.079775765416</v>
      </c>
      <c r="M15" s="27">
        <v>106.178525226391</v>
      </c>
      <c r="N15" s="27">
        <v>64.539887882708101</v>
      </c>
      <c r="O15" s="27">
        <v>98.891763691246197</v>
      </c>
      <c r="P15" s="27">
        <v>71.826649417852494</v>
      </c>
      <c r="Q15" s="27">
        <v>131.16170763260001</v>
      </c>
      <c r="R15" s="27">
        <v>3723</v>
      </c>
      <c r="S15" s="35">
        <f t="shared" si="0"/>
        <v>6.3190518665540429E-2</v>
      </c>
    </row>
    <row r="16" spans="1:19" x14ac:dyDescent="0.3">
      <c r="A16" s="11" t="s">
        <v>95</v>
      </c>
      <c r="K16" s="26">
        <v>133.243639499784</v>
      </c>
      <c r="L16" s="27">
        <v>74.949547218628695</v>
      </c>
      <c r="M16" s="27">
        <v>58.294092281155699</v>
      </c>
      <c r="N16" s="27">
        <v>27.0651142733937</v>
      </c>
      <c r="O16" s="27">
        <v>54.1302285467874</v>
      </c>
      <c r="P16" s="27">
        <v>52.048296679603297</v>
      </c>
      <c r="Q16" s="27">
        <v>63.498921949116003</v>
      </c>
      <c r="R16" s="27">
        <v>2879</v>
      </c>
      <c r="S16" s="35">
        <f t="shared" si="0"/>
        <v>4.6281222473005902E-2</v>
      </c>
    </row>
    <row r="17" spans="1:19" x14ac:dyDescent="0.3">
      <c r="A17" s="10" t="s">
        <v>218</v>
      </c>
      <c r="K17" s="26">
        <v>89.523070288917594</v>
      </c>
      <c r="L17" s="27">
        <v>48.925398878827103</v>
      </c>
      <c r="M17" s="27">
        <v>40.597671410090598</v>
      </c>
      <c r="N17" s="27">
        <v>22.901250539025401</v>
      </c>
      <c r="O17" s="27">
        <v>38.515739542906402</v>
      </c>
      <c r="P17" s="27">
        <v>28.106080206985801</v>
      </c>
      <c r="Q17" s="27">
        <v>54.1302285467874</v>
      </c>
      <c r="R17" s="27">
        <v>1530</v>
      </c>
      <c r="S17" s="35">
        <f t="shared" si="0"/>
        <v>5.8511810646351366E-2</v>
      </c>
    </row>
    <row r="18" spans="1:19" x14ac:dyDescent="0.3">
      <c r="A18" s="11" t="s">
        <v>217</v>
      </c>
      <c r="K18" s="26">
        <v>110.342388960759</v>
      </c>
      <c r="L18" s="27">
        <v>66.621819749892197</v>
      </c>
      <c r="M18" s="27">
        <v>43.720569210866799</v>
      </c>
      <c r="N18" s="27">
        <v>41.638637343682603</v>
      </c>
      <c r="O18" s="27">
        <v>45.802501078050902</v>
      </c>
      <c r="P18" s="27">
        <v>22.901250539025401</v>
      </c>
      <c r="Q18" s="27">
        <v>53.089262613195302</v>
      </c>
      <c r="R18" s="27">
        <v>1991</v>
      </c>
      <c r="S18" s="35">
        <f t="shared" si="0"/>
        <v>5.5420587122430434E-2</v>
      </c>
    </row>
    <row r="19" spans="1:19" x14ac:dyDescent="0.3">
      <c r="A19" s="10" t="s">
        <v>216</v>
      </c>
      <c r="K19" s="26">
        <v>37.474773609314397</v>
      </c>
      <c r="L19" s="27">
        <v>16.655454937472999</v>
      </c>
      <c r="M19" s="27">
        <v>20.819318671841302</v>
      </c>
      <c r="N19" s="27">
        <v>13.5325571366969</v>
      </c>
      <c r="O19" s="27">
        <v>12.4915912031048</v>
      </c>
      <c r="P19" s="27">
        <v>11.450625269512701</v>
      </c>
      <c r="Q19" s="27">
        <v>11.450625269512701</v>
      </c>
      <c r="R19" s="27">
        <v>893</v>
      </c>
      <c r="S19" s="35">
        <f t="shared" si="0"/>
        <v>4.1965032037306157E-2</v>
      </c>
    </row>
    <row r="20" spans="1:19" s="1" customFormat="1" x14ac:dyDescent="0.3">
      <c r="A20" s="14" t="s">
        <v>0</v>
      </c>
      <c r="K20" s="29">
        <v>2413.9999999999991</v>
      </c>
      <c r="L20" s="30">
        <v>1371.9931004743419</v>
      </c>
      <c r="M20" s="30">
        <v>1042.0068995256581</v>
      </c>
      <c r="N20" s="30">
        <v>604.80120741699011</v>
      </c>
      <c r="O20" s="30">
        <v>995.1634325140144</v>
      </c>
      <c r="P20" s="30">
        <v>814.03536006899606</v>
      </c>
      <c r="Q20" s="30">
        <v>1249.1591203104792</v>
      </c>
      <c r="R20" s="30">
        <v>40323</v>
      </c>
      <c r="S20" s="28">
        <f t="shared" si="0"/>
        <v>5.9866577387595148E-2</v>
      </c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913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239</v>
      </c>
      <c r="K5" s="26">
        <v>32.892459826946798</v>
      </c>
      <c r="L5" s="27">
        <v>18.639060568603199</v>
      </c>
      <c r="M5" s="27">
        <v>14.253399258343601</v>
      </c>
      <c r="N5" s="27">
        <v>8.7713226205191592</v>
      </c>
      <c r="O5" s="27">
        <v>12.060568603213801</v>
      </c>
      <c r="P5" s="27">
        <v>12.060568603213801</v>
      </c>
      <c r="Q5" s="27">
        <v>8.7713226205191592</v>
      </c>
      <c r="R5" s="27">
        <v>853</v>
      </c>
      <c r="S5" s="35">
        <f t="shared" ref="S5:S15" si="0">K5/R5</f>
        <v>3.8560914216819224E-2</v>
      </c>
    </row>
    <row r="6" spans="1:19" x14ac:dyDescent="0.3">
      <c r="A6" s="11" t="s">
        <v>33</v>
      </c>
      <c r="K6" s="26">
        <v>271.91100123609402</v>
      </c>
      <c r="L6" s="27">
        <v>161.17305315204001</v>
      </c>
      <c r="M6" s="27">
        <v>110.737948084054</v>
      </c>
      <c r="N6" s="27">
        <v>78.941903584672403</v>
      </c>
      <c r="O6" s="27">
        <v>115.123609394314</v>
      </c>
      <c r="P6" s="27">
        <v>77.845488257107505</v>
      </c>
      <c r="Q6" s="27">
        <v>141.43757725587099</v>
      </c>
      <c r="R6" s="27">
        <v>3277</v>
      </c>
      <c r="S6" s="35">
        <f t="shared" si="0"/>
        <v>8.2975587804728107E-2</v>
      </c>
    </row>
    <row r="7" spans="1:19" x14ac:dyDescent="0.3">
      <c r="A7" s="10" t="s">
        <v>238</v>
      </c>
      <c r="K7" s="26">
        <v>23.024721878862799</v>
      </c>
      <c r="L7" s="27">
        <v>16.446229913473399</v>
      </c>
      <c r="M7" s="27">
        <v>6.5784919653893699</v>
      </c>
      <c r="N7" s="27">
        <v>10.964153275648901</v>
      </c>
      <c r="O7" s="27">
        <v>6.5784919653893699</v>
      </c>
      <c r="P7" s="27">
        <v>5.4820766378244699</v>
      </c>
      <c r="Q7" s="27">
        <v>7.6749072929542601</v>
      </c>
      <c r="R7" s="27">
        <v>750</v>
      </c>
      <c r="S7" s="35">
        <f t="shared" si="0"/>
        <v>3.0699629171817067E-2</v>
      </c>
    </row>
    <row r="8" spans="1:19" x14ac:dyDescent="0.3">
      <c r="A8" s="11" t="s">
        <v>237</v>
      </c>
      <c r="K8" s="26">
        <v>77.845488257107505</v>
      </c>
      <c r="L8" s="27">
        <v>44.9530284301607</v>
      </c>
      <c r="M8" s="27">
        <v>32.892459826946798</v>
      </c>
      <c r="N8" s="27">
        <v>31.796044499381999</v>
      </c>
      <c r="O8" s="27">
        <v>24.121137206427701</v>
      </c>
      <c r="P8" s="27">
        <v>21.928306551297901</v>
      </c>
      <c r="Q8" s="27">
        <v>25.217552533992599</v>
      </c>
      <c r="R8" s="27">
        <v>1917</v>
      </c>
      <c r="S8" s="35">
        <f t="shared" si="0"/>
        <v>4.0607975094996092E-2</v>
      </c>
    </row>
    <row r="9" spans="1:19" x14ac:dyDescent="0.3">
      <c r="A9" s="10" t="s">
        <v>236</v>
      </c>
      <c r="K9" s="26">
        <v>92.098887515451196</v>
      </c>
      <c r="L9" s="27">
        <v>47.145859085290503</v>
      </c>
      <c r="M9" s="27">
        <v>44.9530284301607</v>
      </c>
      <c r="N9" s="27">
        <v>33.988875154511703</v>
      </c>
      <c r="O9" s="27">
        <v>39.470951792336201</v>
      </c>
      <c r="P9" s="27">
        <v>18.639060568603199</v>
      </c>
      <c r="Q9" s="27">
        <v>41.663782447465998</v>
      </c>
      <c r="R9" s="27">
        <v>1509</v>
      </c>
      <c r="S9" s="35">
        <f t="shared" si="0"/>
        <v>6.1033059983731743E-2</v>
      </c>
    </row>
    <row r="10" spans="1:19" x14ac:dyDescent="0.3">
      <c r="A10" s="11" t="s">
        <v>235</v>
      </c>
      <c r="K10" s="26">
        <v>64.688504326328797</v>
      </c>
      <c r="L10" s="27">
        <v>37.278121137206398</v>
      </c>
      <c r="M10" s="27">
        <v>27.410383189122399</v>
      </c>
      <c r="N10" s="27">
        <v>29.603213844252199</v>
      </c>
      <c r="O10" s="27">
        <v>24.121137206427701</v>
      </c>
      <c r="P10" s="27">
        <v>10.964153275648901</v>
      </c>
      <c r="Q10" s="27">
        <v>20.831891223732999</v>
      </c>
      <c r="R10" s="27">
        <v>1748</v>
      </c>
      <c r="S10" s="35">
        <f t="shared" si="0"/>
        <v>3.7007153504764759E-2</v>
      </c>
    </row>
    <row r="11" spans="1:19" x14ac:dyDescent="0.3">
      <c r="A11" s="10" t="s">
        <v>234</v>
      </c>
      <c r="K11" s="26">
        <v>83.327564894931996</v>
      </c>
      <c r="L11" s="27">
        <v>52.627935723115002</v>
      </c>
      <c r="M11" s="27">
        <v>30.699629171817101</v>
      </c>
      <c r="N11" s="27">
        <v>24.121137206427701</v>
      </c>
      <c r="O11" s="27">
        <v>37.278121137206398</v>
      </c>
      <c r="P11" s="27">
        <v>21.928306551297901</v>
      </c>
      <c r="Q11" s="27">
        <v>43.856613102595801</v>
      </c>
      <c r="R11" s="27">
        <v>1314</v>
      </c>
      <c r="S11" s="35">
        <f t="shared" si="0"/>
        <v>6.3415193983966514E-2</v>
      </c>
    </row>
    <row r="12" spans="1:19" x14ac:dyDescent="0.3">
      <c r="A12" s="11" t="s">
        <v>233</v>
      </c>
      <c r="K12" s="26">
        <v>148.01606922126101</v>
      </c>
      <c r="L12" s="27">
        <v>73.459826946847997</v>
      </c>
      <c r="M12" s="27">
        <v>74.556242274412895</v>
      </c>
      <c r="N12" s="27">
        <v>51.531520395550103</v>
      </c>
      <c r="O12" s="27">
        <v>66.881334981458593</v>
      </c>
      <c r="P12" s="27">
        <v>29.603213844252199</v>
      </c>
      <c r="Q12" s="27">
        <v>52.627935723115002</v>
      </c>
      <c r="R12" s="27">
        <v>3582</v>
      </c>
      <c r="S12" s="35">
        <f t="shared" si="0"/>
        <v>4.1322185712244837E-2</v>
      </c>
    </row>
    <row r="13" spans="1:19" x14ac:dyDescent="0.3">
      <c r="A13" s="10" t="s">
        <v>232</v>
      </c>
      <c r="K13" s="26">
        <v>40.5673671199011</v>
      </c>
      <c r="L13" s="27">
        <v>26.313967861557501</v>
      </c>
      <c r="M13" s="27">
        <v>14.253399258343601</v>
      </c>
      <c r="N13" s="27">
        <v>8.7713226205191592</v>
      </c>
      <c r="O13" s="27">
        <v>20.831891223732999</v>
      </c>
      <c r="P13" s="27">
        <v>10.964153275648901</v>
      </c>
      <c r="Q13" s="27">
        <v>17.542645241038301</v>
      </c>
      <c r="R13" s="27">
        <v>1167</v>
      </c>
      <c r="S13" s="35">
        <f t="shared" si="0"/>
        <v>3.4762096932220307E-2</v>
      </c>
    </row>
    <row r="14" spans="1:19" x14ac:dyDescent="0.3">
      <c r="A14" s="11" t="s">
        <v>231</v>
      </c>
      <c r="K14" s="26">
        <v>52.627935723115002</v>
      </c>
      <c r="L14" s="27">
        <v>30.699629171817101</v>
      </c>
      <c r="M14" s="27">
        <v>21.928306551297901</v>
      </c>
      <c r="N14" s="27">
        <v>12.060568603213801</v>
      </c>
      <c r="O14" s="27">
        <v>19.735475896168101</v>
      </c>
      <c r="P14" s="27">
        <v>20.831891223732999</v>
      </c>
      <c r="Q14" s="27">
        <v>27.410383189122399</v>
      </c>
      <c r="R14" s="27">
        <v>987</v>
      </c>
      <c r="S14" s="35">
        <f t="shared" si="0"/>
        <v>5.3321110155131711E-2</v>
      </c>
    </row>
    <row r="15" spans="1:19" s="1" customFormat="1" x14ac:dyDescent="0.3">
      <c r="A15" s="12" t="s">
        <v>0</v>
      </c>
      <c r="K15" s="29">
        <v>887.00000000000023</v>
      </c>
      <c r="L15" s="30">
        <v>508.73671199011176</v>
      </c>
      <c r="M15" s="30">
        <v>378.26328800988841</v>
      </c>
      <c r="N15" s="30">
        <v>290.55006180469718</v>
      </c>
      <c r="O15" s="30">
        <v>366.20271940667493</v>
      </c>
      <c r="P15" s="30">
        <v>230.24721878862778</v>
      </c>
      <c r="Q15" s="30">
        <v>387.03461063040754</v>
      </c>
      <c r="R15" s="30">
        <v>17104</v>
      </c>
      <c r="S15" s="28">
        <f t="shared" si="0"/>
        <v>5.185921421889618E-2</v>
      </c>
    </row>
    <row r="16" spans="1:19" x14ac:dyDescent="0.3">
      <c r="A16" s="13"/>
      <c r="R16" s="27"/>
      <c r="S16" s="31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4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912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276</v>
      </c>
      <c r="K5" s="27">
        <v>849.12138552691499</v>
      </c>
      <c r="L5" s="27">
        <v>479.185699093533</v>
      </c>
      <c r="M5" s="27">
        <v>369.93568643338199</v>
      </c>
      <c r="N5" s="27">
        <v>244.460424368258</v>
      </c>
      <c r="O5" s="27">
        <v>297.46290575783701</v>
      </c>
      <c r="P5" s="27">
        <v>307.19805540082001</v>
      </c>
      <c r="Q5" s="27">
        <v>382.91588595736101</v>
      </c>
      <c r="R5" s="27">
        <v>23882</v>
      </c>
      <c r="S5" s="35">
        <f t="shared" ref="S5:S44" si="0">K5/R5</f>
        <v>3.5554869170375807E-2</v>
      </c>
    </row>
    <row r="6" spans="1:19" x14ac:dyDescent="0.3">
      <c r="A6" s="11" t="s">
        <v>120</v>
      </c>
      <c r="K6" s="27">
        <v>129.801995239783</v>
      </c>
      <c r="L6" s="27">
        <v>65.982680913556493</v>
      </c>
      <c r="M6" s="27">
        <v>63.819314326226802</v>
      </c>
      <c r="N6" s="27">
        <v>35.695548690940399</v>
      </c>
      <c r="O6" s="27">
        <v>59.4925811515673</v>
      </c>
      <c r="P6" s="27">
        <v>34.613865397275497</v>
      </c>
      <c r="Q6" s="27">
        <v>65.982680913556493</v>
      </c>
      <c r="R6" s="27">
        <v>2044</v>
      </c>
      <c r="S6" s="35">
        <f t="shared" si="0"/>
        <v>6.3503911565451571E-2</v>
      </c>
    </row>
    <row r="7" spans="1:19" x14ac:dyDescent="0.3">
      <c r="A7" s="10" t="s">
        <v>275</v>
      </c>
      <c r="K7" s="27">
        <v>530.02481389578202</v>
      </c>
      <c r="L7" s="27">
        <v>305.03468881349102</v>
      </c>
      <c r="M7" s="27">
        <v>224.990125082291</v>
      </c>
      <c r="N7" s="27">
        <v>130.88367853344801</v>
      </c>
      <c r="O7" s="27">
        <v>203.35645920899401</v>
      </c>
      <c r="P7" s="27">
        <v>195.78467615334</v>
      </c>
      <c r="Q7" s="27">
        <v>256.35894059857202</v>
      </c>
      <c r="R7" s="27">
        <v>12041</v>
      </c>
      <c r="S7" s="35">
        <f t="shared" si="0"/>
        <v>4.4018338501435265E-2</v>
      </c>
    </row>
    <row r="8" spans="1:19" x14ac:dyDescent="0.3">
      <c r="A8" s="11" t="s">
        <v>274</v>
      </c>
      <c r="K8" s="27">
        <v>184.96784321669099</v>
      </c>
      <c r="L8" s="27">
        <v>110.33169595381599</v>
      </c>
      <c r="M8" s="27">
        <v>74.636147262875397</v>
      </c>
      <c r="N8" s="27">
        <v>58.410897857902498</v>
      </c>
      <c r="O8" s="27">
        <v>77.881197143869898</v>
      </c>
      <c r="P8" s="27">
        <v>48.675748214918698</v>
      </c>
      <c r="Q8" s="27">
        <v>99.514863017167201</v>
      </c>
      <c r="R8" s="27">
        <v>1649</v>
      </c>
      <c r="S8" s="35">
        <f t="shared" si="0"/>
        <v>0.11216970480090419</v>
      </c>
    </row>
    <row r="9" spans="1:19" x14ac:dyDescent="0.3">
      <c r="A9" s="10" t="s">
        <v>273</v>
      </c>
      <c r="K9" s="27">
        <v>334.24013774244202</v>
      </c>
      <c r="L9" s="27">
        <v>188.21289309768599</v>
      </c>
      <c r="M9" s="27">
        <v>146.027244644756</v>
      </c>
      <c r="N9" s="27">
        <v>84.371296905859097</v>
      </c>
      <c r="O9" s="27">
        <v>142.78219476376199</v>
      </c>
      <c r="P9" s="27">
        <v>107.086646072821</v>
      </c>
      <c r="Q9" s="27">
        <v>169.824277105383</v>
      </c>
      <c r="R9" s="27">
        <v>4387</v>
      </c>
      <c r="S9" s="35">
        <f t="shared" si="0"/>
        <v>7.6188770855354915E-2</v>
      </c>
    </row>
    <row r="10" spans="1:19" x14ac:dyDescent="0.3">
      <c r="A10" s="11" t="s">
        <v>272</v>
      </c>
      <c r="K10" s="27">
        <v>466.205499569555</v>
      </c>
      <c r="L10" s="27">
        <v>248.78715754291801</v>
      </c>
      <c r="M10" s="27">
        <v>217.41834202663699</v>
      </c>
      <c r="N10" s="27">
        <v>108.16832936648601</v>
      </c>
      <c r="O10" s="27">
        <v>218.500025320302</v>
      </c>
      <c r="P10" s="27">
        <v>139.537144882767</v>
      </c>
      <c r="Q10" s="27">
        <v>247.705474249253</v>
      </c>
      <c r="R10" s="27">
        <v>5666</v>
      </c>
      <c r="S10" s="35">
        <f t="shared" si="0"/>
        <v>8.2281238893320688E-2</v>
      </c>
    </row>
    <row r="11" spans="1:19" x14ac:dyDescent="0.3">
      <c r="A11" s="10" t="s">
        <v>271</v>
      </c>
      <c r="K11" s="27">
        <v>599.25254469033302</v>
      </c>
      <c r="L11" s="27">
        <v>373.18073631437699</v>
      </c>
      <c r="M11" s="27">
        <v>226.07180837595601</v>
      </c>
      <c r="N11" s="27">
        <v>150.353977819416</v>
      </c>
      <c r="O11" s="27">
        <v>226.07180837595601</v>
      </c>
      <c r="P11" s="27">
        <v>222.82675849496101</v>
      </c>
      <c r="Q11" s="27">
        <v>293.13617258317697</v>
      </c>
      <c r="R11" s="27">
        <v>14691</v>
      </c>
      <c r="S11" s="35">
        <f t="shared" si="0"/>
        <v>4.0790452977355729E-2</v>
      </c>
    </row>
    <row r="12" spans="1:19" x14ac:dyDescent="0.3">
      <c r="A12" s="11" t="s">
        <v>270</v>
      </c>
      <c r="K12" s="27">
        <v>179.559426748367</v>
      </c>
      <c r="L12" s="27">
        <v>98.433179723502306</v>
      </c>
      <c r="M12" s="27">
        <v>81.126247024864497</v>
      </c>
      <c r="N12" s="27">
        <v>47.594064921253903</v>
      </c>
      <c r="O12" s="27">
        <v>65.982680913556493</v>
      </c>
      <c r="P12" s="27">
        <v>65.982680913556493</v>
      </c>
      <c r="Q12" s="27">
        <v>87.616346786853697</v>
      </c>
      <c r="R12" s="27">
        <v>4485</v>
      </c>
      <c r="S12" s="35">
        <f t="shared" si="0"/>
        <v>4.003554665515429E-2</v>
      </c>
    </row>
    <row r="13" spans="1:19" x14ac:dyDescent="0.3">
      <c r="A13" s="10" t="s">
        <v>269</v>
      </c>
      <c r="K13" s="27">
        <v>454.30698333924101</v>
      </c>
      <c r="L13" s="27">
        <v>250.950524130248</v>
      </c>
      <c r="M13" s="27">
        <v>203.35645920899401</v>
      </c>
      <c r="N13" s="27">
        <v>109.250012660151</v>
      </c>
      <c r="O13" s="27">
        <v>213.09160885197701</v>
      </c>
      <c r="P13" s="27">
        <v>131.96536182711299</v>
      </c>
      <c r="Q13" s="27">
        <v>275.82923988453899</v>
      </c>
      <c r="R13" s="27">
        <v>4056</v>
      </c>
      <c r="S13" s="35">
        <v>0.11905576957710427</v>
      </c>
    </row>
    <row r="14" spans="1:19" x14ac:dyDescent="0.3">
      <c r="A14" s="11" t="s">
        <v>268</v>
      </c>
      <c r="K14" s="27">
        <v>591.68076163467902</v>
      </c>
      <c r="L14" s="27">
        <v>241.215374487264</v>
      </c>
      <c r="M14" s="27">
        <v>350.46538714741502</v>
      </c>
      <c r="N14" s="27">
        <v>288.80943940851802</v>
      </c>
      <c r="O14" s="27">
        <v>180.64111004203201</v>
      </c>
      <c r="P14" s="27">
        <v>122.230212184129</v>
      </c>
      <c r="Q14" s="27">
        <v>316.93320504380398</v>
      </c>
      <c r="R14" s="27">
        <v>5875</v>
      </c>
      <c r="S14" s="35">
        <v>9.7201136210510394E-2</v>
      </c>
    </row>
    <row r="15" spans="1:19" x14ac:dyDescent="0.3">
      <c r="A15" s="10" t="s">
        <v>33</v>
      </c>
      <c r="K15" s="26">
        <v>477.02233250620299</v>
      </c>
      <c r="L15" s="27">
        <v>252.03220742391201</v>
      </c>
      <c r="M15" s="27">
        <v>224.990125082291</v>
      </c>
      <c r="N15" s="27">
        <v>127.638628652454</v>
      </c>
      <c r="O15" s="27">
        <v>192.539626272345</v>
      </c>
      <c r="P15" s="27">
        <v>156.844077581405</v>
      </c>
      <c r="Q15" s="27">
        <v>212.009925558313</v>
      </c>
      <c r="R15" s="27">
        <v>7216</v>
      </c>
      <c r="S15" s="35">
        <f t="shared" si="0"/>
        <v>6.610619907236738E-2</v>
      </c>
    </row>
    <row r="16" spans="1:19" x14ac:dyDescent="0.3">
      <c r="A16" s="11" t="s">
        <v>267</v>
      </c>
      <c r="K16" s="27">
        <v>183.88615992302601</v>
      </c>
      <c r="L16" s="27">
        <v>98.433179723502306</v>
      </c>
      <c r="M16" s="27">
        <v>85.452980199524006</v>
      </c>
      <c r="N16" s="27">
        <v>44.349015040259303</v>
      </c>
      <c r="O16" s="27">
        <v>67.064364207221303</v>
      </c>
      <c r="P16" s="27">
        <v>72.472780675545593</v>
      </c>
      <c r="Q16" s="27">
        <v>94.106446548842897</v>
      </c>
      <c r="R16" s="27">
        <v>5378</v>
      </c>
      <c r="S16" s="35">
        <f t="shared" si="0"/>
        <v>3.4192294518970996E-2</v>
      </c>
    </row>
    <row r="17" spans="1:19" x14ac:dyDescent="0.3">
      <c r="A17" s="10" t="s">
        <v>266</v>
      </c>
      <c r="K17" s="27">
        <v>42.185648452929598</v>
      </c>
      <c r="L17" s="27">
        <v>25.960399047956599</v>
      </c>
      <c r="M17" s="27">
        <v>16.225249404972899</v>
      </c>
      <c r="N17" s="27">
        <v>11.898516230313501</v>
      </c>
      <c r="O17" s="27">
        <v>19.470299285967499</v>
      </c>
      <c r="P17" s="27">
        <v>10.8168329366486</v>
      </c>
      <c r="Q17" s="27">
        <v>14.0618828176432</v>
      </c>
      <c r="R17" s="27">
        <v>553</v>
      </c>
      <c r="S17" s="35">
        <f t="shared" si="0"/>
        <v>7.6285078576726215E-2</v>
      </c>
    </row>
    <row r="18" spans="1:19" x14ac:dyDescent="0.3">
      <c r="A18" s="11" t="s">
        <v>265</v>
      </c>
      <c r="K18" s="27">
        <v>1314.24520180281</v>
      </c>
      <c r="L18" s="27">
        <v>705.25750746948904</v>
      </c>
      <c r="M18" s="27">
        <v>608.98769433331597</v>
      </c>
      <c r="N18" s="27">
        <v>293.13617258317697</v>
      </c>
      <c r="O18" s="27">
        <v>579.78224540436497</v>
      </c>
      <c r="P18" s="27">
        <v>441.32678381526301</v>
      </c>
      <c r="Q18" s="27">
        <v>705.25750746948904</v>
      </c>
      <c r="R18" s="27">
        <v>18417</v>
      </c>
      <c r="S18" s="35">
        <f t="shared" si="0"/>
        <v>7.1360438822979308E-2</v>
      </c>
    </row>
    <row r="19" spans="1:19" x14ac:dyDescent="0.3">
      <c r="A19" s="10" t="s">
        <v>264</v>
      </c>
      <c r="K19" s="27">
        <v>481.34906568086302</v>
      </c>
      <c r="L19" s="27">
        <v>279.07428976553399</v>
      </c>
      <c r="M19" s="27">
        <v>202.274775915329</v>
      </c>
      <c r="N19" s="27">
        <v>129.801995239783</v>
      </c>
      <c r="O19" s="27">
        <v>173.069326986378</v>
      </c>
      <c r="P19" s="27">
        <v>178.47774345470199</v>
      </c>
      <c r="Q19" s="27">
        <v>236.88864131260399</v>
      </c>
      <c r="R19" s="27">
        <v>10625</v>
      </c>
      <c r="S19" s="35">
        <f t="shared" si="0"/>
        <v>4.5303441475845932E-2</v>
      </c>
    </row>
    <row r="20" spans="1:19" x14ac:dyDescent="0.3">
      <c r="A20" s="11" t="s">
        <v>263</v>
      </c>
      <c r="K20" s="27">
        <v>817.75257001063403</v>
      </c>
      <c r="L20" s="27">
        <v>500.81936496682999</v>
      </c>
      <c r="M20" s="27">
        <v>316.93320504380398</v>
      </c>
      <c r="N20" s="27">
        <v>180.64111004203201</v>
      </c>
      <c r="O20" s="27">
        <v>295.29953917050699</v>
      </c>
      <c r="P20" s="27">
        <v>341.81192079809603</v>
      </c>
      <c r="Q20" s="27">
        <v>391.56935230667898</v>
      </c>
      <c r="R20" s="27">
        <v>26916</v>
      </c>
      <c r="S20" s="35">
        <f t="shared" si="0"/>
        <v>3.0381652920591248E-2</v>
      </c>
    </row>
    <row r="21" spans="1:19" x14ac:dyDescent="0.3">
      <c r="A21" s="10" t="s">
        <v>262</v>
      </c>
      <c r="K21" s="27">
        <v>822.07930318529395</v>
      </c>
      <c r="L21" s="27">
        <v>486.75748214918701</v>
      </c>
      <c r="M21" s="27">
        <v>335.321821036107</v>
      </c>
      <c r="N21" s="27">
        <v>181.72279333569699</v>
      </c>
      <c r="O21" s="27">
        <v>378.58915278270098</v>
      </c>
      <c r="P21" s="27">
        <v>261.76735706689601</v>
      </c>
      <c r="Q21" s="27">
        <v>424.01985111662498</v>
      </c>
      <c r="R21" s="27">
        <v>11760</v>
      </c>
      <c r="S21" s="35">
        <f t="shared" si="0"/>
        <v>6.9904702651810716E-2</v>
      </c>
    </row>
    <row r="22" spans="1:19" x14ac:dyDescent="0.3">
      <c r="A22" s="11" t="s">
        <v>261</v>
      </c>
      <c r="K22" s="27">
        <v>350.46538714741502</v>
      </c>
      <c r="L22" s="27">
        <v>202.274775915329</v>
      </c>
      <c r="M22" s="27">
        <v>148.19061123208601</v>
      </c>
      <c r="N22" s="27">
        <v>104.92327948549099</v>
      </c>
      <c r="O22" s="27">
        <v>125.475262065124</v>
      </c>
      <c r="P22" s="27">
        <v>120.066845596799</v>
      </c>
      <c r="Q22" s="27">
        <v>183.88615992302601</v>
      </c>
      <c r="R22" s="27">
        <v>5729</v>
      </c>
      <c r="S22" s="35">
        <f t="shared" si="0"/>
        <v>6.1173919907037008E-2</v>
      </c>
    </row>
    <row r="23" spans="1:19" x14ac:dyDescent="0.3">
      <c r="A23" s="10" t="s">
        <v>260</v>
      </c>
      <c r="K23" s="27">
        <v>233.64359143160999</v>
      </c>
      <c r="L23" s="27">
        <v>127.638628652454</v>
      </c>
      <c r="M23" s="27">
        <v>106.004962779156</v>
      </c>
      <c r="N23" s="27">
        <v>73.554463969210502</v>
      </c>
      <c r="O23" s="27">
        <v>91.943079961513106</v>
      </c>
      <c r="P23" s="27">
        <v>68.146047500886198</v>
      </c>
      <c r="Q23" s="27">
        <v>136.292095001772</v>
      </c>
      <c r="R23" s="27">
        <v>1773</v>
      </c>
      <c r="S23" s="35">
        <f t="shared" si="0"/>
        <v>0.13177867537033841</v>
      </c>
    </row>
    <row r="24" spans="1:19" x14ac:dyDescent="0.3">
      <c r="A24" s="11" t="s">
        <v>259</v>
      </c>
      <c r="K24" s="27">
        <v>541.92333012609504</v>
      </c>
      <c r="L24" s="27">
        <v>309.36142198815003</v>
      </c>
      <c r="M24" s="27">
        <v>232.56190813794501</v>
      </c>
      <c r="N24" s="27">
        <v>134.128728414443</v>
      </c>
      <c r="O24" s="27">
        <v>208.764875677318</v>
      </c>
      <c r="P24" s="27">
        <v>199.029726034334</v>
      </c>
      <c r="Q24" s="27">
        <v>296.38122246417203</v>
      </c>
      <c r="R24" s="27">
        <v>7642</v>
      </c>
      <c r="S24" s="35">
        <f t="shared" si="0"/>
        <v>7.0913809228748376E-2</v>
      </c>
    </row>
    <row r="25" spans="1:19" x14ac:dyDescent="0.3">
      <c r="A25" s="10" t="s">
        <v>258</v>
      </c>
      <c r="K25" s="27">
        <v>24.8787157542918</v>
      </c>
      <c r="L25" s="27">
        <v>11.898516230313501</v>
      </c>
      <c r="M25" s="27">
        <v>12.9801995239783</v>
      </c>
      <c r="N25" s="27">
        <v>5.4084164683243001</v>
      </c>
      <c r="O25" s="27">
        <v>12.9801995239783</v>
      </c>
      <c r="P25" s="27">
        <v>6.4900997619891596</v>
      </c>
      <c r="Q25" s="27">
        <v>9.7351496429837407</v>
      </c>
      <c r="R25" s="27">
        <v>361</v>
      </c>
      <c r="S25" s="35">
        <f t="shared" si="0"/>
        <v>6.891611012269197E-2</v>
      </c>
    </row>
    <row r="26" spans="1:19" x14ac:dyDescent="0.3">
      <c r="A26" s="11" t="s">
        <v>257</v>
      </c>
      <c r="K26" s="27">
        <v>224.990125082291</v>
      </c>
      <c r="L26" s="27">
        <v>131.96536182711299</v>
      </c>
      <c r="M26" s="27">
        <v>93.024763255178001</v>
      </c>
      <c r="N26" s="27">
        <v>64.900997619891598</v>
      </c>
      <c r="O26" s="27">
        <v>96.269813136172601</v>
      </c>
      <c r="P26" s="27">
        <v>63.819314326226802</v>
      </c>
      <c r="Q26" s="27">
        <v>121.14852889046399</v>
      </c>
      <c r="R26" s="27">
        <v>3282</v>
      </c>
      <c r="S26" s="35">
        <f t="shared" si="0"/>
        <v>6.8552749872727303E-2</v>
      </c>
    </row>
    <row r="27" spans="1:19" x14ac:dyDescent="0.3">
      <c r="A27" s="10" t="s">
        <v>256</v>
      </c>
      <c r="K27" s="27">
        <v>178.47774345470199</v>
      </c>
      <c r="L27" s="27">
        <v>96.269813136172601</v>
      </c>
      <c r="M27" s="27">
        <v>82.207930318529407</v>
      </c>
      <c r="N27" s="27">
        <v>42.185648452929598</v>
      </c>
      <c r="O27" s="27">
        <v>69.227730794551107</v>
      </c>
      <c r="P27" s="27">
        <v>67.064364207221303</v>
      </c>
      <c r="Q27" s="27">
        <v>88.698030080518507</v>
      </c>
      <c r="R27" s="27">
        <v>3996</v>
      </c>
      <c r="S27" s="35">
        <f t="shared" si="0"/>
        <v>4.4664099963639139E-2</v>
      </c>
    </row>
    <row r="28" spans="1:19" x14ac:dyDescent="0.3">
      <c r="A28" s="11" t="s">
        <v>255</v>
      </c>
      <c r="K28" s="27">
        <v>343.97528738542599</v>
      </c>
      <c r="L28" s="27">
        <v>197.948042740669</v>
      </c>
      <c r="M28" s="27">
        <v>146.027244644756</v>
      </c>
      <c r="N28" s="27">
        <v>86.534663493188802</v>
      </c>
      <c r="O28" s="27">
        <v>153.59902770041001</v>
      </c>
      <c r="P28" s="27">
        <v>103.84159619182699</v>
      </c>
      <c r="Q28" s="27">
        <v>176.314376867372</v>
      </c>
      <c r="R28" s="27">
        <v>5170</v>
      </c>
      <c r="S28" s="35">
        <f t="shared" si="0"/>
        <v>6.6532937598728428E-2</v>
      </c>
    </row>
    <row r="29" spans="1:19" x14ac:dyDescent="0.3">
      <c r="A29" s="10" t="s">
        <v>254</v>
      </c>
      <c r="K29" s="27">
        <v>356.95548690940399</v>
      </c>
      <c r="L29" s="27">
        <v>209.84655897098301</v>
      </c>
      <c r="M29" s="27">
        <v>147.108927938421</v>
      </c>
      <c r="N29" s="27">
        <v>78.962880437534807</v>
      </c>
      <c r="O29" s="27">
        <v>161.17081075606399</v>
      </c>
      <c r="P29" s="27">
        <v>116.821795715805</v>
      </c>
      <c r="Q29" s="27">
        <v>188.21289309768599</v>
      </c>
      <c r="R29" s="27">
        <v>8920</v>
      </c>
      <c r="S29" s="35">
        <f t="shared" si="0"/>
        <v>4.0017431267870406E-2</v>
      </c>
    </row>
    <row r="30" spans="1:19" x14ac:dyDescent="0.3">
      <c r="A30" s="11" t="s">
        <v>253</v>
      </c>
      <c r="K30" s="27">
        <v>100.596546310832</v>
      </c>
      <c r="L30" s="27">
        <v>57.329214564237603</v>
      </c>
      <c r="M30" s="27">
        <v>43.267331746594401</v>
      </c>
      <c r="N30" s="27">
        <v>19.470299285967499</v>
      </c>
      <c r="O30" s="27">
        <v>48.675748214918698</v>
      </c>
      <c r="P30" s="27">
        <v>32.450498809945799</v>
      </c>
      <c r="Q30" s="27">
        <v>47.594064921253903</v>
      </c>
      <c r="R30" s="27">
        <v>1338</v>
      </c>
      <c r="S30" s="35">
        <f t="shared" si="0"/>
        <v>7.5184264806301943E-2</v>
      </c>
    </row>
    <row r="31" spans="1:19" x14ac:dyDescent="0.3">
      <c r="A31" s="10" t="s">
        <v>252</v>
      </c>
      <c r="K31" s="27">
        <v>1626.85167367195</v>
      </c>
      <c r="L31" s="27">
        <v>929.16594925811501</v>
      </c>
      <c r="M31" s="27">
        <v>697.68572441383503</v>
      </c>
      <c r="N31" s="27">
        <v>498.655998379501</v>
      </c>
      <c r="O31" s="27">
        <v>705.25750746948904</v>
      </c>
      <c r="P31" s="27">
        <v>422.93816782296</v>
      </c>
      <c r="Q31" s="27">
        <v>1040.5793285056</v>
      </c>
      <c r="R31" s="27">
        <v>10475</v>
      </c>
      <c r="S31" s="35">
        <f t="shared" si="0"/>
        <v>0.15530803567273985</v>
      </c>
    </row>
    <row r="32" spans="1:19" x14ac:dyDescent="0.3">
      <c r="A32" s="11" t="s">
        <v>251</v>
      </c>
      <c r="K32" s="27">
        <v>362.36390337772798</v>
      </c>
      <c r="L32" s="27">
        <v>202.274775915329</v>
      </c>
      <c r="M32" s="27">
        <v>160.08912746239901</v>
      </c>
      <c r="N32" s="27">
        <v>107.086646072821</v>
      </c>
      <c r="O32" s="27">
        <v>143.86387805742601</v>
      </c>
      <c r="P32" s="27">
        <v>111.413379247481</v>
      </c>
      <c r="Q32" s="27">
        <v>200.11140932799901</v>
      </c>
      <c r="R32" s="27">
        <v>5404</v>
      </c>
      <c r="S32" s="35">
        <f t="shared" si="0"/>
        <v>6.7054756361533671E-2</v>
      </c>
    </row>
    <row r="33" spans="1:19" x14ac:dyDescent="0.3">
      <c r="A33" s="10" t="s">
        <v>250</v>
      </c>
      <c r="K33" s="27">
        <v>871.83673469387702</v>
      </c>
      <c r="L33" s="27">
        <v>447.81688357725199</v>
      </c>
      <c r="M33" s="27">
        <v>424.01985111662498</v>
      </c>
      <c r="N33" s="27">
        <v>223.90844178862599</v>
      </c>
      <c r="O33" s="27">
        <v>412.12133488631201</v>
      </c>
      <c r="P33" s="27">
        <v>235.80695801894001</v>
      </c>
      <c r="Q33" s="27">
        <v>483.51243226819298</v>
      </c>
      <c r="R33" s="27">
        <v>6810</v>
      </c>
      <c r="S33" s="35">
        <f t="shared" si="0"/>
        <v>0.12802301537355024</v>
      </c>
    </row>
    <row r="34" spans="1:19" x14ac:dyDescent="0.3">
      <c r="A34" s="11" t="s">
        <v>249</v>
      </c>
      <c r="K34" s="27">
        <v>674.970375246873</v>
      </c>
      <c r="L34" s="27">
        <v>405.63123512432298</v>
      </c>
      <c r="M34" s="27">
        <v>269.33914012255002</v>
      </c>
      <c r="N34" s="27">
        <v>165.49754393072399</v>
      </c>
      <c r="O34" s="27">
        <v>235.80695801894001</v>
      </c>
      <c r="P34" s="27">
        <v>273.66587329721</v>
      </c>
      <c r="Q34" s="27">
        <v>338.56687091710103</v>
      </c>
      <c r="R34" s="27">
        <v>14005</v>
      </c>
      <c r="S34" s="35">
        <f t="shared" si="0"/>
        <v>4.8194957175785293E-2</v>
      </c>
    </row>
    <row r="35" spans="1:19" x14ac:dyDescent="0.3">
      <c r="A35" s="10" t="s">
        <v>248</v>
      </c>
      <c r="K35" s="27">
        <v>775.56692155770497</v>
      </c>
      <c r="L35" s="27">
        <v>453.22530004557598</v>
      </c>
      <c r="M35" s="27">
        <v>322.34162151212797</v>
      </c>
      <c r="N35" s="27">
        <v>220.66339190763199</v>
      </c>
      <c r="O35" s="27">
        <v>296.38122246417203</v>
      </c>
      <c r="P35" s="27">
        <v>258.52230718590198</v>
      </c>
      <c r="Q35" s="27">
        <v>369.93568643338199</v>
      </c>
      <c r="R35" s="27">
        <v>19732</v>
      </c>
      <c r="S35" s="35">
        <f t="shared" si="0"/>
        <v>3.9305033527149043E-2</v>
      </c>
    </row>
    <row r="36" spans="1:19" x14ac:dyDescent="0.3">
      <c r="A36" s="11" t="s">
        <v>247</v>
      </c>
      <c r="K36" s="27">
        <v>2077.9136071302</v>
      </c>
      <c r="L36" s="27">
        <v>1246.09915430192</v>
      </c>
      <c r="M36" s="27">
        <v>831.81445282827804</v>
      </c>
      <c r="N36" s="27">
        <v>506.22778143515501</v>
      </c>
      <c r="O36" s="27">
        <v>863.183268344559</v>
      </c>
      <c r="P36" s="27">
        <v>708.50255735048404</v>
      </c>
      <c r="Q36" s="27">
        <v>1197.4234060870001</v>
      </c>
      <c r="R36" s="27">
        <v>30852</v>
      </c>
      <c r="S36" s="35">
        <f t="shared" si="0"/>
        <v>6.7351017993329446E-2</v>
      </c>
    </row>
    <row r="37" spans="1:19" x14ac:dyDescent="0.3">
      <c r="A37" s="10" t="s">
        <v>246</v>
      </c>
      <c r="K37" s="27">
        <v>312.60647186914503</v>
      </c>
      <c r="L37" s="27">
        <v>162.25249404972899</v>
      </c>
      <c r="M37" s="27">
        <v>150.353977819416</v>
      </c>
      <c r="N37" s="27">
        <v>60.574264445232203</v>
      </c>
      <c r="O37" s="27">
        <v>130.88367853344801</v>
      </c>
      <c r="P37" s="27">
        <v>121.14852889046399</v>
      </c>
      <c r="Q37" s="27">
        <v>165.49754393072399</v>
      </c>
      <c r="R37" s="27">
        <v>5184</v>
      </c>
      <c r="S37" s="35">
        <f t="shared" si="0"/>
        <v>6.030217435747396E-2</v>
      </c>
    </row>
    <row r="38" spans="1:19" x14ac:dyDescent="0.3">
      <c r="A38" s="11" t="s">
        <v>245</v>
      </c>
      <c r="K38" s="27">
        <v>813.42583683597502</v>
      </c>
      <c r="L38" s="27">
        <v>483.51243226819298</v>
      </c>
      <c r="M38" s="27">
        <v>329.91340456778198</v>
      </c>
      <c r="N38" s="27">
        <v>205.519825796323</v>
      </c>
      <c r="O38" s="27">
        <v>305.03468881349102</v>
      </c>
      <c r="P38" s="27">
        <v>302.871322226161</v>
      </c>
      <c r="Q38" s="27">
        <v>472.69559933154397</v>
      </c>
      <c r="R38" s="27">
        <v>14778</v>
      </c>
      <c r="S38" s="35">
        <f t="shared" si="0"/>
        <v>5.504302590580424E-2</v>
      </c>
    </row>
    <row r="39" spans="1:19" x14ac:dyDescent="0.3">
      <c r="A39" s="10" t="s">
        <v>244</v>
      </c>
      <c r="K39" s="27">
        <v>280.15597305919903</v>
      </c>
      <c r="L39" s="27">
        <v>167.66091051805299</v>
      </c>
      <c r="M39" s="27">
        <v>112.495062541145</v>
      </c>
      <c r="N39" s="27">
        <v>71.391097381880797</v>
      </c>
      <c r="O39" s="27">
        <v>133.04704512077799</v>
      </c>
      <c r="P39" s="27">
        <v>75.717830556540207</v>
      </c>
      <c r="Q39" s="27">
        <v>160.08912746239901</v>
      </c>
      <c r="R39" s="27">
        <v>2580</v>
      </c>
      <c r="S39" s="35">
        <f t="shared" si="0"/>
        <v>0.10858758645705388</v>
      </c>
    </row>
    <row r="40" spans="1:19" x14ac:dyDescent="0.3">
      <c r="A40" s="11" t="s">
        <v>111</v>
      </c>
      <c r="K40" s="27">
        <v>697.68572441383503</v>
      </c>
      <c r="L40" s="27">
        <v>413.20301817997699</v>
      </c>
      <c r="M40" s="27">
        <v>284.48270623385798</v>
      </c>
      <c r="N40" s="27">
        <v>176.314376867372</v>
      </c>
      <c r="O40" s="27">
        <v>282.31933964652899</v>
      </c>
      <c r="P40" s="27">
        <v>239.05200789993401</v>
      </c>
      <c r="Q40" s="27">
        <v>385.07925254469001</v>
      </c>
      <c r="R40" s="27">
        <v>12659</v>
      </c>
      <c r="S40" s="35">
        <f t="shared" si="0"/>
        <v>5.5113810286265504E-2</v>
      </c>
    </row>
    <row r="41" spans="1:19" x14ac:dyDescent="0.3">
      <c r="A41" s="10" t="s">
        <v>243</v>
      </c>
      <c r="K41" s="27">
        <v>540.84164683243</v>
      </c>
      <c r="L41" s="27">
        <v>305.03468881349102</v>
      </c>
      <c r="M41" s="27">
        <v>235.80695801894001</v>
      </c>
      <c r="N41" s="27">
        <v>170.90596039904801</v>
      </c>
      <c r="O41" s="27">
        <v>240.13369119359899</v>
      </c>
      <c r="P41" s="27">
        <v>129.801995239783</v>
      </c>
      <c r="Q41" s="27">
        <v>313.68815516280898</v>
      </c>
      <c r="R41" s="27">
        <v>5465</v>
      </c>
      <c r="S41" s="35">
        <f t="shared" si="0"/>
        <v>9.8964619731460202E-2</v>
      </c>
    </row>
    <row r="42" spans="1:19" x14ac:dyDescent="0.3">
      <c r="A42" s="11" t="s">
        <v>242</v>
      </c>
      <c r="K42" s="27">
        <v>797.20058743100196</v>
      </c>
      <c r="L42" s="27">
        <v>472.69559933154397</v>
      </c>
      <c r="M42" s="27">
        <v>324.50498809945799</v>
      </c>
      <c r="N42" s="27">
        <v>229.31685825695001</v>
      </c>
      <c r="O42" s="27">
        <v>326.66835468678801</v>
      </c>
      <c r="P42" s="27">
        <v>241.215374487264</v>
      </c>
      <c r="Q42" s="27">
        <v>432.67331746594402</v>
      </c>
      <c r="R42" s="27">
        <v>11101</v>
      </c>
      <c r="S42" s="35">
        <f t="shared" si="0"/>
        <v>7.1813403065579859E-2</v>
      </c>
    </row>
    <row r="43" spans="1:19" x14ac:dyDescent="0.3">
      <c r="A43" s="10" t="s">
        <v>241</v>
      </c>
      <c r="K43" s="27">
        <v>572.21046234871096</v>
      </c>
      <c r="L43" s="27">
        <v>301.78963893249602</v>
      </c>
      <c r="M43" s="27">
        <v>270.420823416215</v>
      </c>
      <c r="N43" s="27">
        <v>150.353977819416</v>
      </c>
      <c r="O43" s="27">
        <v>258.52230718590198</v>
      </c>
      <c r="P43" s="27">
        <v>163.334177343394</v>
      </c>
      <c r="Q43" s="27">
        <v>288.80943940851802</v>
      </c>
      <c r="R43" s="27">
        <v>10036</v>
      </c>
      <c r="S43" s="35">
        <f t="shared" si="0"/>
        <v>5.7015789393056092E-2</v>
      </c>
    </row>
    <row r="44" spans="1:19" s="1" customFormat="1" x14ac:dyDescent="0.3">
      <c r="A44" s="11" t="s">
        <v>0</v>
      </c>
      <c r="K44" s="30">
        <v>21217.21780523624</v>
      </c>
      <c r="L44" s="30">
        <v>12044.543474958222</v>
      </c>
      <c r="M44" s="30">
        <v>9172.674330278016</v>
      </c>
      <c r="N44" s="30">
        <v>5623.671443763611</v>
      </c>
      <c r="O44" s="30">
        <v>8692.4069478908223</v>
      </c>
      <c r="P44" s="30">
        <v>6901.1394135818091</v>
      </c>
      <c r="Q44" s="30">
        <v>11370.654783005017</v>
      </c>
      <c r="R44" s="30">
        <v>346933</v>
      </c>
      <c r="S44" s="28">
        <f t="shared" si="0"/>
        <v>6.1156528220827192E-2</v>
      </c>
    </row>
    <row r="46" spans="1:19" x14ac:dyDescent="0.3">
      <c r="R46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911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284</v>
      </c>
      <c r="K5" s="26">
        <v>148.23758099352099</v>
      </c>
      <c r="L5" s="27">
        <v>94.004319654427604</v>
      </c>
      <c r="M5" s="27">
        <v>54.233261339092898</v>
      </c>
      <c r="N5" s="27">
        <v>40.976241900647899</v>
      </c>
      <c r="O5" s="27">
        <v>61.464362850971902</v>
      </c>
      <c r="P5" s="27">
        <v>45.796976241900602</v>
      </c>
      <c r="Q5" s="27">
        <v>54.233261339092898</v>
      </c>
      <c r="R5" s="27">
        <v>3507</v>
      </c>
      <c r="S5" s="35">
        <f t="shared" ref="S5:S15" si="0">K5/R5</f>
        <v>4.2269056456664102E-2</v>
      </c>
    </row>
    <row r="6" spans="1:19" x14ac:dyDescent="0.3">
      <c r="A6" s="11" t="s">
        <v>33</v>
      </c>
      <c r="K6" s="26">
        <v>147.032397408207</v>
      </c>
      <c r="L6" s="27">
        <v>80.747300215982705</v>
      </c>
      <c r="M6" s="27">
        <v>66.285097192224598</v>
      </c>
      <c r="N6" s="27">
        <v>36.155507559395197</v>
      </c>
      <c r="O6" s="27">
        <v>54.233261339092898</v>
      </c>
      <c r="P6" s="27">
        <v>56.6436285097192</v>
      </c>
      <c r="Q6" s="27">
        <v>68.695464362850998</v>
      </c>
      <c r="R6" s="27">
        <v>2049</v>
      </c>
      <c r="S6" s="35">
        <f t="shared" si="0"/>
        <v>7.1758124650174226E-2</v>
      </c>
    </row>
    <row r="7" spans="1:19" x14ac:dyDescent="0.3">
      <c r="A7" s="10" t="s">
        <v>28</v>
      </c>
      <c r="K7" s="26">
        <v>79.542116630669497</v>
      </c>
      <c r="L7" s="27">
        <v>44.591792656587501</v>
      </c>
      <c r="M7" s="27">
        <v>34.950323974082103</v>
      </c>
      <c r="N7" s="27">
        <v>20.488120950323999</v>
      </c>
      <c r="O7" s="27">
        <v>26.514038876889799</v>
      </c>
      <c r="P7" s="27">
        <v>32.539956803455702</v>
      </c>
      <c r="Q7" s="27">
        <v>36.155507559395197</v>
      </c>
      <c r="R7" s="27">
        <v>2249</v>
      </c>
      <c r="S7" s="35">
        <f t="shared" si="0"/>
        <v>3.5367770845117608E-2</v>
      </c>
    </row>
    <row r="8" spans="1:19" x14ac:dyDescent="0.3">
      <c r="A8" s="11" t="s">
        <v>283</v>
      </c>
      <c r="K8" s="26">
        <v>97.619870410367199</v>
      </c>
      <c r="L8" s="27">
        <v>48.207343412527003</v>
      </c>
      <c r="M8" s="27">
        <v>49.412526997840203</v>
      </c>
      <c r="N8" s="27">
        <v>25.308855291576702</v>
      </c>
      <c r="O8" s="27">
        <v>40.976241900647899</v>
      </c>
      <c r="P8" s="27">
        <v>31.334773218142502</v>
      </c>
      <c r="Q8" s="27">
        <v>44.591792656587501</v>
      </c>
      <c r="R8" s="27">
        <v>2170</v>
      </c>
      <c r="S8" s="35">
        <f t="shared" si="0"/>
        <v>4.4986115396482583E-2</v>
      </c>
    </row>
    <row r="9" spans="1:19" x14ac:dyDescent="0.3">
      <c r="A9" s="10" t="s">
        <v>282</v>
      </c>
      <c r="K9" s="26">
        <v>94.004319654427604</v>
      </c>
      <c r="L9" s="27">
        <v>60.259179265658702</v>
      </c>
      <c r="M9" s="27">
        <v>33.745140388768903</v>
      </c>
      <c r="N9" s="27">
        <v>21.6933045356372</v>
      </c>
      <c r="O9" s="27">
        <v>39.771058315334798</v>
      </c>
      <c r="P9" s="27">
        <v>32.539956803455702</v>
      </c>
      <c r="Q9" s="27">
        <v>37.360691144708397</v>
      </c>
      <c r="R9" s="27">
        <v>5866</v>
      </c>
      <c r="S9" s="35">
        <f t="shared" si="0"/>
        <v>1.6025284632531129E-2</v>
      </c>
    </row>
    <row r="10" spans="1:19" x14ac:dyDescent="0.3">
      <c r="A10" s="11" t="s">
        <v>281</v>
      </c>
      <c r="K10" s="26">
        <v>148.23758099352099</v>
      </c>
      <c r="L10" s="27">
        <v>89.183585313174902</v>
      </c>
      <c r="M10" s="27">
        <v>59.053995680345601</v>
      </c>
      <c r="N10" s="27">
        <v>32.539956803455702</v>
      </c>
      <c r="O10" s="27">
        <v>73.516198704103701</v>
      </c>
      <c r="P10" s="27">
        <v>42.1814254859611</v>
      </c>
      <c r="Q10" s="27">
        <v>57.8488120950324</v>
      </c>
      <c r="R10" s="27">
        <v>3270</v>
      </c>
      <c r="S10" s="35">
        <f t="shared" si="0"/>
        <v>4.53325935760003E-2</v>
      </c>
    </row>
    <row r="11" spans="1:19" x14ac:dyDescent="0.3">
      <c r="A11" s="10" t="s">
        <v>280</v>
      </c>
      <c r="K11" s="26">
        <v>108.466522678186</v>
      </c>
      <c r="L11" s="27">
        <v>51.822894168466497</v>
      </c>
      <c r="M11" s="27">
        <v>56.6436285097192</v>
      </c>
      <c r="N11" s="27">
        <v>28.9244060475162</v>
      </c>
      <c r="O11" s="27">
        <v>55.438444924405999</v>
      </c>
      <c r="P11" s="27">
        <v>24.103671706263501</v>
      </c>
      <c r="Q11" s="27">
        <v>43.3866090712743</v>
      </c>
      <c r="R11" s="27">
        <v>2162</v>
      </c>
      <c r="S11" s="35">
        <f t="shared" si="0"/>
        <v>5.0169529453370026E-2</v>
      </c>
    </row>
    <row r="12" spans="1:19" x14ac:dyDescent="0.3">
      <c r="A12" s="11" t="s">
        <v>249</v>
      </c>
      <c r="K12" s="26">
        <v>68.695464362850998</v>
      </c>
      <c r="L12" s="27">
        <v>51.822894168466497</v>
      </c>
      <c r="M12" s="27">
        <v>16.872570194384402</v>
      </c>
      <c r="N12" s="27">
        <v>14.4622030237581</v>
      </c>
      <c r="O12" s="27">
        <v>25.308855291576702</v>
      </c>
      <c r="P12" s="27">
        <v>28.9244060475162</v>
      </c>
      <c r="Q12" s="27">
        <v>32.539956803455702</v>
      </c>
      <c r="R12" s="27">
        <v>3094</v>
      </c>
      <c r="S12" s="35">
        <f t="shared" si="0"/>
        <v>2.2202800375840659E-2</v>
      </c>
    </row>
    <row r="13" spans="1:19" x14ac:dyDescent="0.3">
      <c r="A13" s="10" t="s">
        <v>279</v>
      </c>
      <c r="K13" s="26">
        <v>91.593952483801303</v>
      </c>
      <c r="L13" s="27">
        <v>65.079913606911404</v>
      </c>
      <c r="M13" s="27">
        <v>26.514038876889799</v>
      </c>
      <c r="N13" s="27">
        <v>19.282937365010799</v>
      </c>
      <c r="O13" s="27">
        <v>32.539956803455702</v>
      </c>
      <c r="P13" s="27">
        <v>39.771058315334798</v>
      </c>
      <c r="Q13" s="27">
        <v>38.565874730021598</v>
      </c>
      <c r="R13" s="27">
        <v>2684</v>
      </c>
      <c r="S13" s="35">
        <f t="shared" si="0"/>
        <v>3.4125913742101825E-2</v>
      </c>
    </row>
    <row r="14" spans="1:19" x14ac:dyDescent="0.3">
      <c r="A14" s="11" t="s">
        <v>278</v>
      </c>
      <c r="K14" s="26">
        <v>132.570194384449</v>
      </c>
      <c r="L14" s="27">
        <v>85.568034557235407</v>
      </c>
      <c r="M14" s="27">
        <v>47.002159827213802</v>
      </c>
      <c r="N14" s="27">
        <v>37.360691144708397</v>
      </c>
      <c r="O14" s="27">
        <v>50.617710583153297</v>
      </c>
      <c r="P14" s="27">
        <v>44.591792656587501</v>
      </c>
      <c r="Q14" s="27">
        <v>55.438444924405999</v>
      </c>
      <c r="R14" s="27">
        <v>3114</v>
      </c>
      <c r="S14" s="35">
        <f t="shared" si="0"/>
        <v>4.2572316758011881E-2</v>
      </c>
    </row>
    <row r="15" spans="1:19" s="1" customFormat="1" x14ac:dyDescent="0.3">
      <c r="A15" s="12" t="s">
        <v>0</v>
      </c>
      <c r="K15" s="29">
        <v>1116.0000000000005</v>
      </c>
      <c r="L15" s="30">
        <v>671.28725701943824</v>
      </c>
      <c r="M15" s="30">
        <v>444.71274298056153</v>
      </c>
      <c r="N15" s="30">
        <v>277.19222462203027</v>
      </c>
      <c r="O15" s="30">
        <v>460.3801295896327</v>
      </c>
      <c r="P15" s="30">
        <v>378.4276457883368</v>
      </c>
      <c r="Q15" s="30">
        <v>468.816414686825</v>
      </c>
      <c r="R15" s="30">
        <v>30165</v>
      </c>
      <c r="S15" s="28">
        <f t="shared" si="0"/>
        <v>3.6996519144704143E-2</v>
      </c>
    </row>
    <row r="16" spans="1:19" x14ac:dyDescent="0.3">
      <c r="A16" s="13"/>
    </row>
    <row r="17" spans="1:19" x14ac:dyDescent="0.3">
      <c r="A17" s="13"/>
      <c r="R17" s="27"/>
      <c r="S17" s="31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3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16" t="s">
        <v>956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3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957</v>
      </c>
      <c r="K5" s="26">
        <v>208.201960784314</v>
      </c>
      <c r="L5" s="27">
        <v>134.22156862745101</v>
      </c>
      <c r="M5" s="27">
        <v>73.980392156862706</v>
      </c>
      <c r="N5" s="27">
        <v>49.6725490196078</v>
      </c>
      <c r="O5" s="27">
        <v>95.117647058823493</v>
      </c>
      <c r="P5" s="27">
        <v>63.411764705882398</v>
      </c>
      <c r="Q5" s="27">
        <v>100.401960784314</v>
      </c>
      <c r="R5" s="27">
        <v>5796</v>
      </c>
      <c r="S5" s="35">
        <f>K5/R5</f>
        <v>3.5921663351330915E-2</v>
      </c>
    </row>
    <row r="6" spans="1:19" x14ac:dyDescent="0.3">
      <c r="A6" s="11" t="s">
        <v>958</v>
      </c>
      <c r="K6" s="26">
        <v>183.89411764705901</v>
      </c>
      <c r="L6" s="27">
        <v>104.62941176470601</v>
      </c>
      <c r="M6" s="27">
        <v>79.264705882352899</v>
      </c>
      <c r="N6" s="27">
        <v>42.274509803921603</v>
      </c>
      <c r="O6" s="27">
        <v>69.7529411764706</v>
      </c>
      <c r="P6" s="27">
        <v>71.866666666666703</v>
      </c>
      <c r="Q6" s="27">
        <v>81.378431372549002</v>
      </c>
      <c r="R6" s="27">
        <v>3671</v>
      </c>
      <c r="S6" s="35">
        <f>K6/R6</f>
        <v>5.0093739484352764E-2</v>
      </c>
    </row>
    <row r="7" spans="1:19" x14ac:dyDescent="0.3">
      <c r="A7" s="10" t="s">
        <v>959</v>
      </c>
      <c r="K7" s="26">
        <v>13.7392156862745</v>
      </c>
      <c r="L7" s="27">
        <v>8.4549019607843103</v>
      </c>
      <c r="M7" s="27">
        <v>5.2843137254902004</v>
      </c>
      <c r="N7" s="27">
        <v>3.1705882352941201</v>
      </c>
      <c r="O7" s="27">
        <v>8.4549019607843103</v>
      </c>
      <c r="P7" s="27">
        <v>2.1137254901960798</v>
      </c>
      <c r="Q7" s="27">
        <v>3.1705882352941201</v>
      </c>
      <c r="R7" s="27">
        <v>449</v>
      </c>
      <c r="S7" s="35">
        <f>K7/R7</f>
        <v>3.0599589501724943E-2</v>
      </c>
    </row>
    <row r="8" spans="1:19" x14ac:dyDescent="0.3">
      <c r="A8" s="11" t="s">
        <v>288</v>
      </c>
      <c r="K8" s="26">
        <v>133.16470588235299</v>
      </c>
      <c r="L8" s="27">
        <v>70.809803921568601</v>
      </c>
      <c r="M8" s="27">
        <v>62.354901960784296</v>
      </c>
      <c r="N8" s="27">
        <v>44.388235294117599</v>
      </c>
      <c r="O8" s="27">
        <v>44.388235294117599</v>
      </c>
      <c r="P8" s="27">
        <v>44.388235294117599</v>
      </c>
      <c r="Q8" s="27">
        <v>70.809803921568601</v>
      </c>
      <c r="R8" s="27">
        <v>1985</v>
      </c>
      <c r="S8" s="35">
        <f>K8/R8</f>
        <v>6.7085494147281099E-2</v>
      </c>
    </row>
    <row r="9" spans="1:19" x14ac:dyDescent="0.3">
      <c r="A9" s="17" t="s">
        <v>0</v>
      </c>
      <c r="K9" s="29">
        <v>539.00000000000057</v>
      </c>
      <c r="L9" s="30">
        <v>318.11568627450993</v>
      </c>
      <c r="M9" s="30">
        <v>220.8843137254901</v>
      </c>
      <c r="N9" s="30">
        <v>139.50588235294111</v>
      </c>
      <c r="O9" s="30">
        <v>217.713725490196</v>
      </c>
      <c r="P9" s="30">
        <v>181.7803921568628</v>
      </c>
      <c r="Q9" s="30">
        <v>255.76078431372574</v>
      </c>
      <c r="R9" s="30">
        <v>11901</v>
      </c>
      <c r="S9" s="28">
        <f>K9/R9</f>
        <v>4.529031173850942E-2</v>
      </c>
    </row>
    <row r="17" spans="18:19" x14ac:dyDescent="0.3">
      <c r="R17" s="27"/>
    </row>
    <row r="26" spans="18:19" x14ac:dyDescent="0.3">
      <c r="S26" s="31"/>
    </row>
    <row r="33" spans="19:19" x14ac:dyDescent="0.3">
      <c r="S33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910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291</v>
      </c>
      <c r="K5" s="26">
        <v>167.16297262059999</v>
      </c>
      <c r="L5" s="27">
        <v>97.238591916557993</v>
      </c>
      <c r="M5" s="27">
        <v>69.924380704041695</v>
      </c>
      <c r="N5" s="27">
        <v>42.610169491525397</v>
      </c>
      <c r="O5" s="27">
        <v>67.739243807040395</v>
      </c>
      <c r="P5" s="27">
        <v>56.813559322033903</v>
      </c>
      <c r="Q5" s="27">
        <v>79.757496740547595</v>
      </c>
      <c r="R5" s="27">
        <v>3414</v>
      </c>
      <c r="S5" s="35">
        <f t="shared" ref="S5:S12" si="0">K5/R5</f>
        <v>4.8963963860749853E-2</v>
      </c>
    </row>
    <row r="6" spans="1:19" x14ac:dyDescent="0.3">
      <c r="A6" s="11" t="s">
        <v>290</v>
      </c>
      <c r="K6" s="26">
        <v>75.387222946544995</v>
      </c>
      <c r="L6" s="27">
        <v>46.980443285527997</v>
      </c>
      <c r="M6" s="27">
        <v>28.406779661017001</v>
      </c>
      <c r="N6" s="27">
        <v>14.203389830508501</v>
      </c>
      <c r="O6" s="27">
        <v>36.054758800521498</v>
      </c>
      <c r="P6" s="27">
        <v>25.129074315514998</v>
      </c>
      <c r="Q6" s="27">
        <v>37.147327249022197</v>
      </c>
      <c r="R6" s="27">
        <v>1386</v>
      </c>
      <c r="S6" s="35">
        <f t="shared" si="0"/>
        <v>5.4391935747867964E-2</v>
      </c>
    </row>
    <row r="7" spans="1:19" x14ac:dyDescent="0.3">
      <c r="A7" s="10" t="s">
        <v>289</v>
      </c>
      <c r="K7" s="26">
        <v>95.053455019556694</v>
      </c>
      <c r="L7" s="27">
        <v>52.443285528031303</v>
      </c>
      <c r="M7" s="27">
        <v>42.610169491525397</v>
      </c>
      <c r="N7" s="27">
        <v>26.221642764015598</v>
      </c>
      <c r="O7" s="27">
        <v>38.239895697522797</v>
      </c>
      <c r="P7" s="27">
        <v>30.591916558018301</v>
      </c>
      <c r="Q7" s="27">
        <v>48.073011734028697</v>
      </c>
      <c r="R7" s="27">
        <v>1627</v>
      </c>
      <c r="S7" s="35">
        <f t="shared" si="0"/>
        <v>5.842252920685722E-2</v>
      </c>
    </row>
    <row r="8" spans="1:19" x14ac:dyDescent="0.3">
      <c r="A8" s="11" t="s">
        <v>288</v>
      </c>
      <c r="K8" s="26">
        <v>100.51629726205999</v>
      </c>
      <c r="L8" s="27">
        <v>72.109517601042995</v>
      </c>
      <c r="M8" s="27">
        <v>28.406779661017001</v>
      </c>
      <c r="N8" s="27">
        <v>19.666232073011699</v>
      </c>
      <c r="O8" s="27">
        <v>39.332464146023497</v>
      </c>
      <c r="P8" s="27">
        <v>41.517601043024797</v>
      </c>
      <c r="Q8" s="27">
        <v>58.998696219035203</v>
      </c>
      <c r="R8" s="27">
        <v>1446</v>
      </c>
      <c r="S8" s="35">
        <f t="shared" si="0"/>
        <v>6.9513345271134161E-2</v>
      </c>
    </row>
    <row r="9" spans="1:19" x14ac:dyDescent="0.3">
      <c r="A9" s="10" t="s">
        <v>122</v>
      </c>
      <c r="K9" s="26">
        <v>60.091264667535903</v>
      </c>
      <c r="L9" s="27">
        <v>33.869621903520198</v>
      </c>
      <c r="M9" s="27">
        <v>26.221642764015598</v>
      </c>
      <c r="N9" s="27">
        <v>14.203389830508501</v>
      </c>
      <c r="O9" s="27">
        <v>30.591916558018301</v>
      </c>
      <c r="P9" s="27">
        <v>15.295958279009101</v>
      </c>
      <c r="Q9" s="27">
        <v>25.129074315514998</v>
      </c>
      <c r="R9" s="27">
        <v>1097</v>
      </c>
      <c r="S9" s="35">
        <f t="shared" si="0"/>
        <v>5.4777816469950689E-2</v>
      </c>
    </row>
    <row r="10" spans="1:19" x14ac:dyDescent="0.3">
      <c r="A10" s="11" t="s">
        <v>287</v>
      </c>
      <c r="K10" s="26">
        <v>235.99478487614101</v>
      </c>
      <c r="L10" s="27">
        <v>151.86701434159099</v>
      </c>
      <c r="M10" s="27">
        <v>84.127770534550194</v>
      </c>
      <c r="N10" s="27">
        <v>64.461538461538495</v>
      </c>
      <c r="O10" s="27">
        <v>92.868318122555394</v>
      </c>
      <c r="P10" s="27">
        <v>78.664928292046895</v>
      </c>
      <c r="Q10" s="27">
        <v>125.64537157757501</v>
      </c>
      <c r="R10" s="27">
        <v>4826</v>
      </c>
      <c r="S10" s="35">
        <f t="shared" si="0"/>
        <v>4.8900701383369459E-2</v>
      </c>
    </row>
    <row r="11" spans="1:19" x14ac:dyDescent="0.3">
      <c r="A11" s="10" t="s">
        <v>286</v>
      </c>
      <c r="K11" s="26">
        <v>103.79400260756201</v>
      </c>
      <c r="L11" s="27">
        <v>66.646675358539795</v>
      </c>
      <c r="M11" s="27">
        <v>37.147327249022197</v>
      </c>
      <c r="N11" s="27">
        <v>29.499348109517602</v>
      </c>
      <c r="O11" s="27">
        <v>49.165580182529297</v>
      </c>
      <c r="P11" s="27">
        <v>25.129074315514998</v>
      </c>
      <c r="Q11" s="27">
        <v>44.795306388526697</v>
      </c>
      <c r="R11" s="27">
        <v>1762</v>
      </c>
      <c r="S11" s="35">
        <f t="shared" si="0"/>
        <v>5.8906925429944385E-2</v>
      </c>
    </row>
    <row r="12" spans="1:19" s="1" customFormat="1" x14ac:dyDescent="0.3">
      <c r="A12" s="14" t="s">
        <v>0</v>
      </c>
      <c r="K12" s="29">
        <v>838.00000000000057</v>
      </c>
      <c r="L12" s="30">
        <v>521.15514993481133</v>
      </c>
      <c r="M12" s="30">
        <v>316.84485006518912</v>
      </c>
      <c r="N12" s="30">
        <v>210.86571056062579</v>
      </c>
      <c r="O12" s="30">
        <v>353.99217731421118</v>
      </c>
      <c r="P12" s="30">
        <v>273.14211212516295</v>
      </c>
      <c r="Q12" s="30">
        <v>419.54628422425037</v>
      </c>
      <c r="R12" s="30">
        <v>15558</v>
      </c>
      <c r="S12" s="28">
        <f t="shared" si="0"/>
        <v>5.3862964391309977E-2</v>
      </c>
    </row>
    <row r="13" spans="1:19" s="1" customFormat="1" x14ac:dyDescent="0.3">
      <c r="A13" s="13"/>
      <c r="K13"/>
      <c r="L13"/>
      <c r="M13"/>
      <c r="N13"/>
      <c r="O13"/>
      <c r="P13"/>
      <c r="Q13"/>
      <c r="R13"/>
      <c r="S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909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303</v>
      </c>
      <c r="K5" s="26">
        <v>184.70809792843701</v>
      </c>
      <c r="L5" s="27">
        <v>92.354048964218507</v>
      </c>
      <c r="M5" s="27">
        <v>92.354048964218507</v>
      </c>
      <c r="N5" s="27">
        <v>53.103578154425598</v>
      </c>
      <c r="O5" s="27">
        <v>68.1111111111111</v>
      </c>
      <c r="P5" s="27">
        <v>63.493408662900201</v>
      </c>
      <c r="Q5" s="27">
        <v>95.817325800376693</v>
      </c>
      <c r="R5" s="27">
        <v>2766</v>
      </c>
      <c r="S5" s="35">
        <f t="shared" ref="S5:S15" si="0">K5/R5</f>
        <v>6.6778054204062548E-2</v>
      </c>
    </row>
    <row r="6" spans="1:19" x14ac:dyDescent="0.3">
      <c r="A6" s="11" t="s">
        <v>302</v>
      </c>
      <c r="K6" s="26">
        <v>33.478342749529197</v>
      </c>
      <c r="L6" s="27">
        <v>15.0075329566855</v>
      </c>
      <c r="M6" s="27">
        <v>18.470809792843699</v>
      </c>
      <c r="N6" s="27">
        <v>4.6177024482109204</v>
      </c>
      <c r="O6" s="27">
        <v>19.625235404896401</v>
      </c>
      <c r="P6" s="27">
        <v>9.2354048964218496</v>
      </c>
      <c r="Q6" s="27">
        <v>15.0075329566855</v>
      </c>
      <c r="R6" s="27">
        <v>726</v>
      </c>
      <c r="S6" s="35">
        <f t="shared" si="0"/>
        <v>4.6113419765191732E-2</v>
      </c>
    </row>
    <row r="7" spans="1:19" x14ac:dyDescent="0.3">
      <c r="A7" s="10" t="s">
        <v>301</v>
      </c>
      <c r="K7" s="26">
        <v>28.860640301318298</v>
      </c>
      <c r="L7" s="27">
        <v>17.316384180791001</v>
      </c>
      <c r="M7" s="27">
        <v>11.544256120527301</v>
      </c>
      <c r="N7" s="27">
        <v>4.6177024482109204</v>
      </c>
      <c r="O7" s="27">
        <v>16.1619585687382</v>
      </c>
      <c r="P7" s="27">
        <v>8.0809792843691195</v>
      </c>
      <c r="Q7" s="27">
        <v>9.2354048964218496</v>
      </c>
      <c r="R7" s="27">
        <v>0</v>
      </c>
      <c r="S7" s="35" t="e">
        <f t="shared" si="0"/>
        <v>#DIV/0!</v>
      </c>
    </row>
    <row r="8" spans="1:19" x14ac:dyDescent="0.3">
      <c r="A8" s="11" t="s">
        <v>300</v>
      </c>
      <c r="K8" s="26">
        <v>372.87947269303203</v>
      </c>
      <c r="L8" s="27">
        <v>232.03954802259901</v>
      </c>
      <c r="M8" s="27">
        <v>140.83992467043299</v>
      </c>
      <c r="N8" s="27">
        <v>71.574387947269301</v>
      </c>
      <c r="O8" s="27">
        <v>160.46516007533</v>
      </c>
      <c r="P8" s="27">
        <v>140.83992467043299</v>
      </c>
      <c r="Q8" s="27">
        <v>173.16384180790999</v>
      </c>
      <c r="R8" s="27">
        <v>9636</v>
      </c>
      <c r="S8" s="35">
        <f t="shared" si="0"/>
        <v>3.869649986436613E-2</v>
      </c>
    </row>
    <row r="9" spans="1:19" x14ac:dyDescent="0.3">
      <c r="A9" s="10" t="s">
        <v>299</v>
      </c>
      <c r="K9" s="26">
        <v>107.361581920904</v>
      </c>
      <c r="L9" s="27">
        <v>71.574387947269301</v>
      </c>
      <c r="M9" s="27">
        <v>35.7871939736347</v>
      </c>
      <c r="N9" s="27">
        <v>17.316384180791001</v>
      </c>
      <c r="O9" s="27">
        <v>42.713747645951003</v>
      </c>
      <c r="P9" s="27">
        <v>47.331450094162001</v>
      </c>
      <c r="Q9" s="27">
        <v>50.794726930320202</v>
      </c>
      <c r="R9" s="27">
        <v>162</v>
      </c>
      <c r="S9" s="35">
        <f t="shared" si="0"/>
        <v>0.66272581432656796</v>
      </c>
    </row>
    <row r="10" spans="1:19" x14ac:dyDescent="0.3">
      <c r="A10" s="11" t="s">
        <v>298</v>
      </c>
      <c r="K10" s="26">
        <v>41.559322033898297</v>
      </c>
      <c r="L10" s="27">
        <v>23.088512241054602</v>
      </c>
      <c r="M10" s="27">
        <v>18.470809792843699</v>
      </c>
      <c r="N10" s="27">
        <v>11.544256120527301</v>
      </c>
      <c r="O10" s="27">
        <v>17.316384180791001</v>
      </c>
      <c r="P10" s="27">
        <v>12.698681732580001</v>
      </c>
      <c r="Q10" s="27">
        <v>19.625235404896401</v>
      </c>
      <c r="R10" s="27">
        <v>1789</v>
      </c>
      <c r="S10" s="35">
        <f t="shared" si="0"/>
        <v>2.3230476262659751E-2</v>
      </c>
    </row>
    <row r="11" spans="1:19" x14ac:dyDescent="0.3">
      <c r="A11" s="10" t="s">
        <v>297</v>
      </c>
      <c r="K11" s="26">
        <v>123.523540489642</v>
      </c>
      <c r="L11" s="26">
        <v>77.346516007532998</v>
      </c>
      <c r="M11" s="26">
        <v>46.177024482109204</v>
      </c>
      <c r="N11" s="26">
        <v>27.706214689265501</v>
      </c>
      <c r="O11" s="26">
        <v>47.331450094162001</v>
      </c>
      <c r="P11" s="26">
        <v>48.485875706214699</v>
      </c>
      <c r="Q11" s="26">
        <v>71.574387947269301</v>
      </c>
      <c r="R11" s="27">
        <v>2313</v>
      </c>
      <c r="S11" s="35">
        <f t="shared" si="0"/>
        <v>5.3404038257519243E-2</v>
      </c>
    </row>
    <row r="12" spans="1:19" x14ac:dyDescent="0.3">
      <c r="A12" s="11" t="s">
        <v>296</v>
      </c>
      <c r="K12" s="27">
        <v>54.258003766478303</v>
      </c>
      <c r="L12" s="27">
        <v>33.478342749529197</v>
      </c>
      <c r="M12" s="27">
        <v>20.779661016949198</v>
      </c>
      <c r="N12" s="27">
        <v>16.1619585687382</v>
      </c>
      <c r="O12" s="27">
        <v>23.088512241054602</v>
      </c>
      <c r="P12" s="27">
        <v>15.0075329566855</v>
      </c>
      <c r="Q12" s="27">
        <v>23.088512241054602</v>
      </c>
      <c r="R12" s="27">
        <v>1102</v>
      </c>
      <c r="S12" s="35">
        <f t="shared" si="0"/>
        <v>4.9235938082103727E-2</v>
      </c>
    </row>
    <row r="13" spans="1:19" x14ac:dyDescent="0.3">
      <c r="A13" s="10" t="s">
        <v>295</v>
      </c>
      <c r="K13" s="27">
        <v>101.58945386064001</v>
      </c>
      <c r="L13" s="27">
        <v>56.566854990583799</v>
      </c>
      <c r="M13" s="27">
        <v>45.022598870056498</v>
      </c>
      <c r="N13" s="27">
        <v>20.779661016949198</v>
      </c>
      <c r="O13" s="27">
        <v>47.331450094162001</v>
      </c>
      <c r="P13" s="27">
        <v>33.478342749529197</v>
      </c>
      <c r="Q13" s="27">
        <v>50.794726930320202</v>
      </c>
      <c r="R13" s="27">
        <v>2420</v>
      </c>
      <c r="S13" s="35">
        <f t="shared" si="0"/>
        <v>4.1979113165553722E-2</v>
      </c>
    </row>
    <row r="14" spans="1:19" x14ac:dyDescent="0.3">
      <c r="A14" s="11" t="s">
        <v>294</v>
      </c>
      <c r="K14" s="26">
        <v>117.751412429379</v>
      </c>
      <c r="L14" s="27">
        <v>76.192090395480193</v>
      </c>
      <c r="M14" s="27">
        <v>41.559322033898297</v>
      </c>
      <c r="N14" s="27">
        <v>27.706214689265501</v>
      </c>
      <c r="O14" s="27">
        <v>55.412429378531101</v>
      </c>
      <c r="P14" s="27">
        <v>34.632768361581903</v>
      </c>
      <c r="Q14" s="27">
        <v>55.412429378531101</v>
      </c>
      <c r="R14" s="27">
        <v>2064</v>
      </c>
      <c r="S14" s="35">
        <f t="shared" si="0"/>
        <v>5.7050102921210759E-2</v>
      </c>
    </row>
    <row r="15" spans="1:19" x14ac:dyDescent="0.3">
      <c r="A15" s="10" t="s">
        <v>293</v>
      </c>
      <c r="K15" s="29">
        <v>60.030131826742</v>
      </c>
      <c r="L15" s="29">
        <v>36.941619585687398</v>
      </c>
      <c r="M15" s="29">
        <v>23.088512241054602</v>
      </c>
      <c r="N15" s="29">
        <v>12.698681732580001</v>
      </c>
      <c r="O15" s="29">
        <v>21.9340866290019</v>
      </c>
      <c r="P15" s="29">
        <v>25.397363465160101</v>
      </c>
      <c r="Q15" s="29">
        <v>26.551789077212799</v>
      </c>
      <c r="R15" s="29">
        <v>1810</v>
      </c>
      <c r="S15" s="28">
        <f t="shared" si="0"/>
        <v>3.3165818688807733E-2</v>
      </c>
    </row>
    <row r="16" spans="1:19" s="1" customFormat="1" x14ac:dyDescent="0.3">
      <c r="A16" s="14" t="s">
        <v>0</v>
      </c>
      <c r="K16">
        <v>1226</v>
      </c>
      <c r="L16">
        <v>731.90583804143159</v>
      </c>
      <c r="M16">
        <v>494.09416195856869</v>
      </c>
      <c r="N16">
        <v>267.82674199623341</v>
      </c>
      <c r="O16">
        <v>519.49152542372929</v>
      </c>
      <c r="P16">
        <v>438.68173258003753</v>
      </c>
      <c r="Q16">
        <v>591.06591337099871</v>
      </c>
      <c r="R16" s="27">
        <v>24788</v>
      </c>
      <c r="S16"/>
    </row>
    <row r="17" spans="1:19" x14ac:dyDescent="0.3">
      <c r="A17" s="13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  <c r="S24" s="31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908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308</v>
      </c>
      <c r="K5" s="27">
        <v>1337.19908987486</v>
      </c>
      <c r="L5" s="27">
        <v>738.21160409556296</v>
      </c>
      <c r="M5" s="27">
        <v>598.98748577929496</v>
      </c>
      <c r="N5" s="27">
        <v>317.30147895335602</v>
      </c>
      <c r="O5" s="27">
        <v>563.37201365187696</v>
      </c>
      <c r="P5" s="27">
        <v>456.525597269625</v>
      </c>
      <c r="Q5" s="27">
        <v>620.57262040197202</v>
      </c>
      <c r="R5" s="27">
        <v>33553</v>
      </c>
      <c r="S5" s="35">
        <f>K5/R5</f>
        <v>3.9853339190977256E-2</v>
      </c>
    </row>
    <row r="6" spans="1:19" x14ac:dyDescent="0.3">
      <c r="A6" s="11" t="s">
        <v>307</v>
      </c>
      <c r="K6" s="27">
        <v>288.16154721274199</v>
      </c>
      <c r="L6" s="27">
        <v>158.65073947667801</v>
      </c>
      <c r="M6" s="27">
        <v>129.51080773606401</v>
      </c>
      <c r="N6" s="27">
        <v>70.151687523701199</v>
      </c>
      <c r="O6" s="27">
        <v>104.68790291998501</v>
      </c>
      <c r="P6" s="27">
        <v>113.321956769056</v>
      </c>
      <c r="Q6" s="27">
        <v>134.90709139173299</v>
      </c>
      <c r="R6" s="27">
        <v>9525</v>
      </c>
      <c r="S6" s="35">
        <f>K6/R6</f>
        <v>3.0253180809736692E-2</v>
      </c>
    </row>
    <row r="7" spans="1:19" x14ac:dyDescent="0.3">
      <c r="A7" s="10" t="s">
        <v>306</v>
      </c>
      <c r="K7" s="27">
        <v>1059.8301099734499</v>
      </c>
      <c r="L7" s="27">
        <v>606.54228289723198</v>
      </c>
      <c r="M7" s="27">
        <v>453.28782707622298</v>
      </c>
      <c r="N7" s="27">
        <v>233.11945392491501</v>
      </c>
      <c r="O7" s="27">
        <v>400.40424725066401</v>
      </c>
      <c r="P7" s="27">
        <v>426.30640879787597</v>
      </c>
      <c r="Q7" s="27">
        <v>525.59802806219204</v>
      </c>
      <c r="R7" s="27">
        <v>24803</v>
      </c>
      <c r="S7" s="35">
        <f>K7/R7</f>
        <v>4.2729916138106276E-2</v>
      </c>
    </row>
    <row r="8" spans="1:19" x14ac:dyDescent="0.3">
      <c r="A8" s="11" t="s">
        <v>305</v>
      </c>
      <c r="K8" s="27">
        <v>160.809252938946</v>
      </c>
      <c r="L8" s="27">
        <v>91.736822146378501</v>
      </c>
      <c r="M8" s="27">
        <v>69.072430792567303</v>
      </c>
      <c r="N8" s="27">
        <v>34.536215396283701</v>
      </c>
      <c r="O8" s="27">
        <v>58.279863481228702</v>
      </c>
      <c r="P8" s="27">
        <v>67.993174061433507</v>
      </c>
      <c r="Q8" s="27">
        <v>74.468714448236597</v>
      </c>
      <c r="R8" s="27">
        <v>7134</v>
      </c>
      <c r="S8" s="35">
        <f>K8/R8</f>
        <v>2.2541246557183349E-2</v>
      </c>
    </row>
    <row r="9" spans="1:19" s="1" customFormat="1" x14ac:dyDescent="0.3">
      <c r="A9" s="12" t="s">
        <v>0</v>
      </c>
      <c r="K9" s="30">
        <v>2845.9999999999977</v>
      </c>
      <c r="L9" s="30">
        <v>1595.1414486158515</v>
      </c>
      <c r="M9" s="30">
        <v>1250.8585513841492</v>
      </c>
      <c r="N9" s="30">
        <v>655.108835798256</v>
      </c>
      <c r="O9" s="30">
        <v>1126.7440273037546</v>
      </c>
      <c r="P9" s="30">
        <v>1064.1471368979905</v>
      </c>
      <c r="Q9" s="30">
        <v>1355.5464543041337</v>
      </c>
      <c r="R9" s="30">
        <v>75015</v>
      </c>
      <c r="S9" s="28">
        <f>K9/R9</f>
        <v>3.7939078850896459E-2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  <c r="S26" s="31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  <c r="S33" s="31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8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907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318</v>
      </c>
      <c r="K5" s="26">
        <v>58.722772277227698</v>
      </c>
      <c r="L5" s="27">
        <v>30.448844884488398</v>
      </c>
      <c r="M5" s="27">
        <v>28.273927392739299</v>
      </c>
      <c r="N5" s="27">
        <v>16.3118811881188</v>
      </c>
      <c r="O5" s="27">
        <v>22.8366336633663</v>
      </c>
      <c r="P5" s="27">
        <v>19.574257425742601</v>
      </c>
      <c r="Q5" s="27">
        <v>21.7491749174918</v>
      </c>
      <c r="R5" s="27">
        <v>1329</v>
      </c>
      <c r="S5" s="35">
        <f t="shared" ref="S5:S12" si="0">K5/R5</f>
        <v>4.4185682676619785E-2</v>
      </c>
    </row>
    <row r="6" spans="1:19" x14ac:dyDescent="0.3">
      <c r="A6" s="11" t="s">
        <v>317</v>
      </c>
      <c r="K6" s="26">
        <v>34.798679867986799</v>
      </c>
      <c r="L6" s="27">
        <v>23.924092409240899</v>
      </c>
      <c r="M6" s="27">
        <v>10.8745874587459</v>
      </c>
      <c r="N6" s="27">
        <v>7.6122112211221102</v>
      </c>
      <c r="O6" s="27">
        <v>11.962046204620499</v>
      </c>
      <c r="P6" s="27">
        <v>15.224422442244199</v>
      </c>
      <c r="Q6" s="27">
        <v>10.8745874587459</v>
      </c>
      <c r="R6" s="27">
        <v>1105</v>
      </c>
      <c r="S6" s="35">
        <f t="shared" si="0"/>
        <v>3.149201798007855E-2</v>
      </c>
    </row>
    <row r="7" spans="1:19" x14ac:dyDescent="0.3">
      <c r="A7" s="10" t="s">
        <v>316</v>
      </c>
      <c r="K7" s="26">
        <v>106.57095709571</v>
      </c>
      <c r="L7" s="27">
        <v>67.422442244224399</v>
      </c>
      <c r="M7" s="27">
        <v>39.148514851485103</v>
      </c>
      <c r="N7" s="27">
        <v>33.7112211221122</v>
      </c>
      <c r="O7" s="27">
        <v>45.673267326732699</v>
      </c>
      <c r="P7" s="27">
        <v>27.1864686468647</v>
      </c>
      <c r="Q7" s="27">
        <v>41.323432343234302</v>
      </c>
      <c r="R7" s="27">
        <v>2469</v>
      </c>
      <c r="S7" s="35">
        <f t="shared" si="0"/>
        <v>4.316361162240178E-2</v>
      </c>
    </row>
    <row r="8" spans="1:19" x14ac:dyDescent="0.3">
      <c r="A8" s="11" t="s">
        <v>315</v>
      </c>
      <c r="K8" s="26">
        <v>53.285478547854801</v>
      </c>
      <c r="L8" s="27">
        <v>27.1864686468647</v>
      </c>
      <c r="M8" s="27">
        <v>26.099009900990101</v>
      </c>
      <c r="N8" s="27">
        <v>14.1369636963696</v>
      </c>
      <c r="O8" s="27">
        <v>28.273927392739299</v>
      </c>
      <c r="P8" s="27">
        <v>10.8745874587459</v>
      </c>
      <c r="Q8" s="27">
        <v>23.924092409240899</v>
      </c>
      <c r="R8" s="27">
        <v>2266</v>
      </c>
      <c r="S8" s="35">
        <f t="shared" si="0"/>
        <v>2.3515215599229831E-2</v>
      </c>
    </row>
    <row r="9" spans="1:19" x14ac:dyDescent="0.3">
      <c r="A9" s="10" t="s">
        <v>314</v>
      </c>
      <c r="K9" s="26">
        <v>117.445544554455</v>
      </c>
      <c r="L9" s="27">
        <v>78.297029702970306</v>
      </c>
      <c r="M9" s="27">
        <v>39.148514851485103</v>
      </c>
      <c r="N9" s="27">
        <v>31.536303630363001</v>
      </c>
      <c r="O9" s="27">
        <v>44.5858085808581</v>
      </c>
      <c r="P9" s="27">
        <v>41.323432343234302</v>
      </c>
      <c r="Q9" s="27">
        <v>58.722772277227698</v>
      </c>
      <c r="R9" s="27">
        <v>3172</v>
      </c>
      <c r="S9" s="35">
        <f t="shared" si="0"/>
        <v>3.7025707614897541E-2</v>
      </c>
    </row>
    <row r="10" spans="1:19" x14ac:dyDescent="0.3">
      <c r="A10" s="11" t="s">
        <v>313</v>
      </c>
      <c r="K10" s="26">
        <v>77.209570957095707</v>
      </c>
      <c r="L10" s="27">
        <v>46.760726072607298</v>
      </c>
      <c r="M10" s="27">
        <v>30.448844884488398</v>
      </c>
      <c r="N10" s="27">
        <v>20.661716171617201</v>
      </c>
      <c r="O10" s="27">
        <v>30.448844884488398</v>
      </c>
      <c r="P10" s="27">
        <v>26.099009900990101</v>
      </c>
      <c r="Q10" s="27">
        <v>39.148514851485103</v>
      </c>
      <c r="R10" s="27">
        <v>1846</v>
      </c>
      <c r="S10" s="35">
        <f t="shared" si="0"/>
        <v>4.1825336379791821E-2</v>
      </c>
    </row>
    <row r="11" spans="1:19" x14ac:dyDescent="0.3">
      <c r="A11" s="10" t="s">
        <v>312</v>
      </c>
      <c r="K11" s="26">
        <v>42.410891089108901</v>
      </c>
      <c r="L11" s="27">
        <v>20.661716171617201</v>
      </c>
      <c r="M11" s="27">
        <v>21.7491749174918</v>
      </c>
      <c r="N11" s="27">
        <v>13.049504950495001</v>
      </c>
      <c r="O11" s="27">
        <v>20.661716171617201</v>
      </c>
      <c r="P11" s="27">
        <v>8.6996699669966997</v>
      </c>
      <c r="Q11" s="27">
        <v>17.399339933993399</v>
      </c>
      <c r="R11" s="27">
        <v>1138</v>
      </c>
      <c r="S11" s="35">
        <f t="shared" si="0"/>
        <v>3.7267918355983219E-2</v>
      </c>
    </row>
    <row r="12" spans="1:19" x14ac:dyDescent="0.3">
      <c r="A12" s="11" t="s">
        <v>311</v>
      </c>
      <c r="K12" s="26">
        <v>98.958745874587507</v>
      </c>
      <c r="L12" s="27">
        <v>59.810231023102297</v>
      </c>
      <c r="M12" s="27">
        <v>39.148514851485103</v>
      </c>
      <c r="N12" s="27">
        <v>28.273927392739299</v>
      </c>
      <c r="O12" s="27">
        <v>34.798679867986799</v>
      </c>
      <c r="P12" s="27">
        <v>35.886138613861398</v>
      </c>
      <c r="Q12" s="27">
        <v>41.323432343234302</v>
      </c>
      <c r="R12" s="27">
        <v>2348</v>
      </c>
      <c r="S12" s="35">
        <f t="shared" si="0"/>
        <v>4.2145973541136077E-2</v>
      </c>
    </row>
    <row r="13" spans="1:19" x14ac:dyDescent="0.3">
      <c r="A13" s="10" t="s">
        <v>310</v>
      </c>
      <c r="K13" s="26">
        <v>69.597359735973598</v>
      </c>
      <c r="L13" s="27">
        <v>43.4983498349835</v>
      </c>
      <c r="M13" s="27">
        <v>26.099009900990101</v>
      </c>
      <c r="N13" s="27">
        <v>14.1369636963696</v>
      </c>
      <c r="O13" s="27">
        <v>33.7112211221122</v>
      </c>
      <c r="P13" s="27">
        <v>21.7491749174918</v>
      </c>
      <c r="Q13" s="27">
        <v>39.148514851485103</v>
      </c>
      <c r="R13" s="27">
        <v>1216</v>
      </c>
      <c r="S13" s="35">
        <v>5.555447169879682E-2</v>
      </c>
    </row>
    <row r="14" spans="1:19" s="1" customFormat="1" x14ac:dyDescent="0.3">
      <c r="A14" s="14" t="s">
        <v>0</v>
      </c>
      <c r="K14" s="29">
        <v>659</v>
      </c>
      <c r="L14" s="30">
        <v>398.00990099009897</v>
      </c>
      <c r="M14" s="30">
        <v>260.99009900990092</v>
      </c>
      <c r="N14" s="30">
        <v>179.43069306930681</v>
      </c>
      <c r="O14" s="30">
        <v>272.95214521452152</v>
      </c>
      <c r="P14" s="30">
        <v>206.61716171617172</v>
      </c>
      <c r="Q14" s="30">
        <v>293.61386138613852</v>
      </c>
      <c r="R14" s="30">
        <v>16889</v>
      </c>
      <c r="S14" s="28">
        <v>3.8203315311033215E-2</v>
      </c>
    </row>
    <row r="15" spans="1:19" x14ac:dyDescent="0.3">
      <c r="A15" s="13"/>
    </row>
    <row r="16" spans="1:19" x14ac:dyDescent="0.3">
      <c r="A16" s="13"/>
      <c r="S16" s="31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8" spans="1:19" x14ac:dyDescent="0.3">
      <c r="S38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906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329</v>
      </c>
      <c r="K5" s="26">
        <v>61.504789977892401</v>
      </c>
      <c r="L5" s="27">
        <v>36.054532056005897</v>
      </c>
      <c r="M5" s="27">
        <v>25.4502579218865</v>
      </c>
      <c r="N5" s="27">
        <v>20.1481208548268</v>
      </c>
      <c r="O5" s="27">
        <v>29.691967575534299</v>
      </c>
      <c r="P5" s="27">
        <v>11.664701547531299</v>
      </c>
      <c r="Q5" s="27">
        <v>28.631540162122299</v>
      </c>
      <c r="R5" s="27">
        <v>1702</v>
      </c>
      <c r="S5" s="35">
        <f t="shared" ref="S5:S17" si="0">K5/R5</f>
        <v>3.6136774370089539E-2</v>
      </c>
    </row>
    <row r="6" spans="1:19" x14ac:dyDescent="0.3">
      <c r="A6" s="11" t="s">
        <v>302</v>
      </c>
      <c r="K6" s="26">
        <v>264.046425939573</v>
      </c>
      <c r="L6" s="27">
        <v>150.58069270449499</v>
      </c>
      <c r="M6" s="27">
        <v>113.465733235077</v>
      </c>
      <c r="N6" s="27">
        <v>68.927781871776006</v>
      </c>
      <c r="O6" s="27">
        <v>100.740604274134</v>
      </c>
      <c r="P6" s="27">
        <v>94.378039793662495</v>
      </c>
      <c r="Q6" s="27">
        <v>133.61385408990401</v>
      </c>
      <c r="R6" s="27">
        <v>6624</v>
      </c>
      <c r="S6" s="35">
        <f t="shared" si="0"/>
        <v>3.9862081210684332E-2</v>
      </c>
    </row>
    <row r="7" spans="1:19" x14ac:dyDescent="0.3">
      <c r="A7" s="10" t="s">
        <v>28</v>
      </c>
      <c r="K7" s="26">
        <v>183.453942520265</v>
      </c>
      <c r="L7" s="27">
        <v>108.163596168018</v>
      </c>
      <c r="M7" s="27">
        <v>75.290346352247596</v>
      </c>
      <c r="N7" s="27">
        <v>38.175386882829798</v>
      </c>
      <c r="O7" s="27">
        <v>77.411201179071497</v>
      </c>
      <c r="P7" s="27">
        <v>67.867354458364005</v>
      </c>
      <c r="Q7" s="27">
        <v>86.955047899778904</v>
      </c>
      <c r="R7" s="27">
        <v>3981</v>
      </c>
      <c r="S7" s="35">
        <f t="shared" si="0"/>
        <v>4.6082376920438331E-2</v>
      </c>
    </row>
    <row r="8" spans="1:19" x14ac:dyDescent="0.3">
      <c r="A8" s="11" t="s">
        <v>328</v>
      </c>
      <c r="K8" s="26">
        <v>73.169491525423695</v>
      </c>
      <c r="L8" s="27">
        <v>42.417096536477501</v>
      </c>
      <c r="M8" s="27">
        <v>30.7523949889462</v>
      </c>
      <c r="N8" s="27">
        <v>9.5438467207074407</v>
      </c>
      <c r="O8" s="27">
        <v>39.235814296241699</v>
      </c>
      <c r="P8" s="27">
        <v>24.389830508474599</v>
      </c>
      <c r="Q8" s="27">
        <v>31.812822402358101</v>
      </c>
      <c r="R8" s="27">
        <v>1758</v>
      </c>
      <c r="S8" s="35">
        <f t="shared" si="0"/>
        <v>4.1620871174871274E-2</v>
      </c>
    </row>
    <row r="9" spans="1:19" x14ac:dyDescent="0.3">
      <c r="A9" s="10" t="s">
        <v>327</v>
      </c>
      <c r="K9" s="26">
        <v>38.175386882829798</v>
      </c>
      <c r="L9" s="27">
        <v>20.1481208548268</v>
      </c>
      <c r="M9" s="27">
        <v>18.027266028002899</v>
      </c>
      <c r="N9" s="27">
        <v>5.3021370670596903</v>
      </c>
      <c r="O9" s="27">
        <v>20.1481208548268</v>
      </c>
      <c r="P9" s="27">
        <v>12.7251289609433</v>
      </c>
      <c r="Q9" s="27">
        <v>20.1481208548268</v>
      </c>
      <c r="R9" s="27">
        <v>767</v>
      </c>
      <c r="S9" s="35">
        <f t="shared" si="0"/>
        <v>4.9772342741629463E-2</v>
      </c>
    </row>
    <row r="10" spans="1:19" x14ac:dyDescent="0.3">
      <c r="A10" s="11" t="s">
        <v>326</v>
      </c>
      <c r="K10" s="26">
        <v>136.79513633014</v>
      </c>
      <c r="L10" s="27">
        <v>68.927781871776006</v>
      </c>
      <c r="M10" s="27">
        <v>67.867354458364005</v>
      </c>
      <c r="N10" s="27">
        <v>26.510685335298501</v>
      </c>
      <c r="O10" s="27">
        <v>71.048636698599907</v>
      </c>
      <c r="P10" s="27">
        <v>39.235814296241699</v>
      </c>
      <c r="Q10" s="27">
        <v>67.867354458364005</v>
      </c>
      <c r="R10" s="27">
        <v>2189</v>
      </c>
      <c r="S10" s="35">
        <f t="shared" si="0"/>
        <v>6.24920677615989E-2</v>
      </c>
    </row>
    <row r="11" spans="1:19" x14ac:dyDescent="0.3">
      <c r="A11" s="10" t="s">
        <v>325</v>
      </c>
      <c r="K11" s="26">
        <v>144.21812822402401</v>
      </c>
      <c r="L11" s="27">
        <v>66.806927044952104</v>
      </c>
      <c r="M11" s="27">
        <v>77.411201179071497</v>
      </c>
      <c r="N11" s="27">
        <v>19.087693441414899</v>
      </c>
      <c r="O11" s="27">
        <v>73.169491525423695</v>
      </c>
      <c r="P11" s="27">
        <v>51.960943257185001</v>
      </c>
      <c r="Q11" s="27">
        <v>72.109064112011794</v>
      </c>
      <c r="R11" s="27">
        <v>3185</v>
      </c>
      <c r="S11" s="35">
        <f t="shared" si="0"/>
        <v>4.5280417024811309E-2</v>
      </c>
    </row>
    <row r="12" spans="1:19" x14ac:dyDescent="0.3">
      <c r="A12" s="11" t="s">
        <v>324</v>
      </c>
      <c r="K12" s="26">
        <v>81.652910832719201</v>
      </c>
      <c r="L12" s="27">
        <v>53.021370670596902</v>
      </c>
      <c r="M12" s="27">
        <v>28.631540162122299</v>
      </c>
      <c r="N12" s="27">
        <v>18.027266028002899</v>
      </c>
      <c r="O12" s="27">
        <v>32.873249815770102</v>
      </c>
      <c r="P12" s="27">
        <v>30.7523949889462</v>
      </c>
      <c r="Q12" s="27">
        <v>38.175386882829798</v>
      </c>
      <c r="R12" s="27">
        <v>1346</v>
      </c>
      <c r="S12" s="35">
        <f t="shared" si="0"/>
        <v>6.0663381004991974E-2</v>
      </c>
    </row>
    <row r="13" spans="1:19" x14ac:dyDescent="0.3">
      <c r="A13" s="10" t="s">
        <v>323</v>
      </c>
      <c r="K13" s="26">
        <v>177.09137803979399</v>
      </c>
      <c r="L13" s="27">
        <v>102.861459100958</v>
      </c>
      <c r="M13" s="27">
        <v>74.229918938835695</v>
      </c>
      <c r="N13" s="27">
        <v>49.840088430361099</v>
      </c>
      <c r="O13" s="27">
        <v>67.867354458364005</v>
      </c>
      <c r="P13" s="27">
        <v>59.383935151068499</v>
      </c>
      <c r="Q13" s="27">
        <v>75.290346352247596</v>
      </c>
      <c r="R13" s="27">
        <v>5704</v>
      </c>
      <c r="S13" s="35">
        <f t="shared" si="0"/>
        <v>3.1046875532923211E-2</v>
      </c>
    </row>
    <row r="14" spans="1:19" x14ac:dyDescent="0.3">
      <c r="A14" s="11" t="s">
        <v>322</v>
      </c>
      <c r="K14" s="26">
        <v>79.532056005895399</v>
      </c>
      <c r="L14" s="27">
        <v>51.960943257185001</v>
      </c>
      <c r="M14" s="27">
        <v>27.571112748710402</v>
      </c>
      <c r="N14" s="27">
        <v>13.785556374355201</v>
      </c>
      <c r="O14" s="27">
        <v>42.417096536477501</v>
      </c>
      <c r="P14" s="27">
        <v>23.329403095062599</v>
      </c>
      <c r="Q14" s="27">
        <v>39.235814296241699</v>
      </c>
      <c r="R14" s="27">
        <v>2074</v>
      </c>
      <c r="S14" s="35">
        <f t="shared" si="0"/>
        <v>3.8347182259351686E-2</v>
      </c>
    </row>
    <row r="15" spans="1:19" x14ac:dyDescent="0.3">
      <c r="A15" s="10" t="s">
        <v>321</v>
      </c>
      <c r="K15" s="26">
        <v>63.625644804716302</v>
      </c>
      <c r="L15" s="27">
        <v>33.933677229182003</v>
      </c>
      <c r="M15" s="27">
        <v>29.691967575534299</v>
      </c>
      <c r="N15" s="27">
        <v>19.087693441414899</v>
      </c>
      <c r="O15" s="27">
        <v>29.691967575534299</v>
      </c>
      <c r="P15" s="27">
        <v>14.8459837877671</v>
      </c>
      <c r="Q15" s="27">
        <v>31.812822402358101</v>
      </c>
      <c r="R15" s="27">
        <v>1024</v>
      </c>
      <c r="S15" s="35">
        <f t="shared" si="0"/>
        <v>6.2134418754605764E-2</v>
      </c>
    </row>
    <row r="16" spans="1:19" x14ac:dyDescent="0.3">
      <c r="A16" s="11" t="s">
        <v>320</v>
      </c>
      <c r="K16" s="26">
        <v>135.73470891672801</v>
      </c>
      <c r="L16" s="26">
        <v>83.773765659543102</v>
      </c>
      <c r="M16" s="26">
        <v>51.960943257185001</v>
      </c>
      <c r="N16" s="26">
        <v>27.571112748710402</v>
      </c>
      <c r="O16" s="26">
        <v>59.383935151068499</v>
      </c>
      <c r="P16" s="26">
        <v>48.779661016949099</v>
      </c>
      <c r="Q16" s="26">
        <v>69.988209285187907</v>
      </c>
      <c r="R16" s="26">
        <v>2141</v>
      </c>
      <c r="S16" s="35">
        <f t="shared" si="0"/>
        <v>6.3397808928878099E-2</v>
      </c>
    </row>
    <row r="17" spans="1:19" s="1" customFormat="1" x14ac:dyDescent="0.3">
      <c r="A17" s="12" t="s">
        <v>0</v>
      </c>
      <c r="K17" s="29">
        <v>1439.0000000000009</v>
      </c>
      <c r="L17" s="29">
        <v>818.64996315401618</v>
      </c>
      <c r="M17" s="29">
        <v>620.35003684598337</v>
      </c>
      <c r="N17" s="29">
        <v>316.00736919675768</v>
      </c>
      <c r="O17" s="29">
        <v>643.67943994104633</v>
      </c>
      <c r="P17" s="29">
        <v>479.31319086219594</v>
      </c>
      <c r="Q17" s="29">
        <v>695.64038319823089</v>
      </c>
      <c r="R17" s="29">
        <v>32495</v>
      </c>
      <c r="S17" s="28">
        <f t="shared" si="0"/>
        <v>4.4283735959378394E-2</v>
      </c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905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333</v>
      </c>
      <c r="K5" s="26">
        <v>105.93421052631599</v>
      </c>
      <c r="L5" s="27">
        <v>65.526315789473699</v>
      </c>
      <c r="M5" s="27">
        <v>40.407894736842103</v>
      </c>
      <c r="N5" s="27">
        <v>20.75</v>
      </c>
      <c r="O5" s="27">
        <v>45.868421052631597</v>
      </c>
      <c r="P5" s="27">
        <v>39.315789473684198</v>
      </c>
      <c r="Q5" s="27">
        <v>48.052631578947398</v>
      </c>
      <c r="R5" s="27">
        <v>3972</v>
      </c>
      <c r="S5" s="35">
        <f>K5/R5</f>
        <v>2.6670244341972807E-2</v>
      </c>
    </row>
    <row r="6" spans="1:19" x14ac:dyDescent="0.3">
      <c r="A6" s="11" t="s">
        <v>332</v>
      </c>
      <c r="K6" s="26">
        <v>89.552631578947398</v>
      </c>
      <c r="L6" s="27">
        <v>44.776315789473699</v>
      </c>
      <c r="M6" s="27">
        <v>44.776315789473699</v>
      </c>
      <c r="N6" s="27">
        <v>29.4868421052632</v>
      </c>
      <c r="O6" s="27">
        <v>31.671052631578899</v>
      </c>
      <c r="P6" s="27">
        <v>28.394736842105299</v>
      </c>
      <c r="Q6" s="27">
        <v>33.855263157894697</v>
      </c>
      <c r="R6" s="27">
        <v>2207</v>
      </c>
      <c r="S6" s="35">
        <f>K6/R6</f>
        <v>4.057663415448455E-2</v>
      </c>
    </row>
    <row r="7" spans="1:19" x14ac:dyDescent="0.3">
      <c r="A7" s="10" t="s">
        <v>331</v>
      </c>
      <c r="K7" s="26">
        <v>551.51315789473699</v>
      </c>
      <c r="L7" s="27">
        <v>340.73684210526301</v>
      </c>
      <c r="M7" s="27">
        <v>210.77631578947401</v>
      </c>
      <c r="N7" s="27">
        <v>153.98684210526301</v>
      </c>
      <c r="O7" s="27">
        <v>249</v>
      </c>
      <c r="P7" s="27">
        <v>148.52631578947401</v>
      </c>
      <c r="Q7" s="27">
        <v>251.18421052631601</v>
      </c>
      <c r="R7" s="27">
        <v>11593</v>
      </c>
      <c r="S7" s="35">
        <f>K7/R7</f>
        <v>4.7572945561523076E-2</v>
      </c>
    </row>
    <row r="8" spans="1:19" s="1" customFormat="1" x14ac:dyDescent="0.3">
      <c r="A8" s="14" t="s">
        <v>0</v>
      </c>
      <c r="K8" s="29">
        <v>747.00000000000045</v>
      </c>
      <c r="L8" s="30">
        <v>451.03947368421041</v>
      </c>
      <c r="M8" s="30">
        <v>295.96052631578982</v>
      </c>
      <c r="N8" s="30">
        <v>204.22368421052622</v>
      </c>
      <c r="O8" s="30">
        <v>326.53947368421052</v>
      </c>
      <c r="P8" s="30">
        <v>216.23684210526352</v>
      </c>
      <c r="Q8" s="30">
        <v>333.09210526315809</v>
      </c>
      <c r="R8" s="30">
        <v>17772</v>
      </c>
      <c r="S8" s="28">
        <f>K8/R8</f>
        <v>4.2032410533423388E-2</v>
      </c>
    </row>
    <row r="9" spans="1:19" x14ac:dyDescent="0.3">
      <c r="A9" s="13"/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  <c r="S25" s="31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7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903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344</v>
      </c>
      <c r="K5" s="26">
        <v>209.63535911602199</v>
      </c>
      <c r="L5" s="27">
        <v>120.232044198895</v>
      </c>
      <c r="M5" s="27">
        <v>89.403314917127105</v>
      </c>
      <c r="N5" s="27">
        <v>40.077348066298299</v>
      </c>
      <c r="O5" s="27">
        <v>94.541436464088406</v>
      </c>
      <c r="P5" s="27">
        <v>75.016574585635396</v>
      </c>
      <c r="Q5" s="27">
        <v>120.232044198895</v>
      </c>
      <c r="R5" s="27">
        <v>3434</v>
      </c>
      <c r="S5" s="35">
        <f t="shared" ref="S5:S12" si="0">K5/R5</f>
        <v>6.1046988676768194E-2</v>
      </c>
    </row>
    <row r="6" spans="1:19" x14ac:dyDescent="0.3">
      <c r="A6" s="11" t="s">
        <v>343</v>
      </c>
      <c r="K6" s="26">
        <v>129.48066298342499</v>
      </c>
      <c r="L6" s="27">
        <v>70.906077348066304</v>
      </c>
      <c r="M6" s="27">
        <v>58.574585635359099</v>
      </c>
      <c r="N6" s="27">
        <v>26.718232044198899</v>
      </c>
      <c r="O6" s="27">
        <v>51.381215469613302</v>
      </c>
      <c r="P6" s="27">
        <v>51.381215469613302</v>
      </c>
      <c r="Q6" s="27">
        <v>72.961325966850794</v>
      </c>
      <c r="R6" s="27">
        <v>3183</v>
      </c>
      <c r="S6" s="35">
        <f t="shared" si="0"/>
        <v>4.0678813378393019E-2</v>
      </c>
    </row>
    <row r="7" spans="1:19" x14ac:dyDescent="0.3">
      <c r="A7" s="10" t="s">
        <v>342</v>
      </c>
      <c r="K7" s="26">
        <v>110.983425414365</v>
      </c>
      <c r="L7" s="27">
        <v>52.408839779005497</v>
      </c>
      <c r="M7" s="27">
        <v>58.574585635359099</v>
      </c>
      <c r="N7" s="27">
        <v>29.8011049723757</v>
      </c>
      <c r="O7" s="27">
        <v>39.049723756906097</v>
      </c>
      <c r="P7" s="27">
        <v>42.132596685082902</v>
      </c>
      <c r="Q7" s="27">
        <v>69.878453038673996</v>
      </c>
      <c r="R7" s="27">
        <v>2099</v>
      </c>
      <c r="S7" s="35">
        <f t="shared" si="0"/>
        <v>5.2874428496600762E-2</v>
      </c>
    </row>
    <row r="8" spans="1:19" x14ac:dyDescent="0.3">
      <c r="A8" s="11" t="s">
        <v>341</v>
      </c>
      <c r="K8" s="26">
        <v>59.602209944751401</v>
      </c>
      <c r="L8" s="27">
        <v>34.939226519336998</v>
      </c>
      <c r="M8" s="27">
        <v>24.662983425414399</v>
      </c>
      <c r="N8" s="27">
        <v>13.3591160220994</v>
      </c>
      <c r="O8" s="27">
        <v>15.414364640883999</v>
      </c>
      <c r="P8" s="27">
        <v>30.828729281767998</v>
      </c>
      <c r="Q8" s="27">
        <v>29.8011049723757</v>
      </c>
      <c r="R8" s="27">
        <v>1789</v>
      </c>
      <c r="S8" s="35">
        <f t="shared" si="0"/>
        <v>3.3315936246367465E-2</v>
      </c>
    </row>
    <row r="9" spans="1:19" x14ac:dyDescent="0.3">
      <c r="A9" s="10" t="s">
        <v>33</v>
      </c>
      <c r="K9" s="26">
        <v>101.734806629834</v>
      </c>
      <c r="L9" s="27">
        <v>55.491712707182302</v>
      </c>
      <c r="M9" s="27">
        <v>46.243093922651902</v>
      </c>
      <c r="N9" s="27">
        <v>28.773480662983399</v>
      </c>
      <c r="O9" s="27">
        <v>45.2154696132597</v>
      </c>
      <c r="P9" s="27">
        <v>27.745856353591201</v>
      </c>
      <c r="Q9" s="27">
        <v>47.270718232044203</v>
      </c>
      <c r="R9" s="27">
        <v>2660</v>
      </c>
      <c r="S9" s="35">
        <f t="shared" si="0"/>
        <v>3.824616790595263E-2</v>
      </c>
    </row>
    <row r="10" spans="1:19" x14ac:dyDescent="0.3">
      <c r="A10" s="11" t="s">
        <v>340</v>
      </c>
      <c r="K10" s="26">
        <v>366.86187845303903</v>
      </c>
      <c r="L10" s="27">
        <v>226.07734806629799</v>
      </c>
      <c r="M10" s="27">
        <v>140.78453038673999</v>
      </c>
      <c r="N10" s="27">
        <v>93.513812154696097</v>
      </c>
      <c r="O10" s="27">
        <v>155.17127071823199</v>
      </c>
      <c r="P10" s="27">
        <v>118.176795580111</v>
      </c>
      <c r="Q10" s="27">
        <v>218.88397790055299</v>
      </c>
      <c r="R10" s="27">
        <v>4703</v>
      </c>
      <c r="S10" s="35">
        <f t="shared" si="0"/>
        <v>7.8005927802049554E-2</v>
      </c>
    </row>
    <row r="11" spans="1:19" x14ac:dyDescent="0.3">
      <c r="A11" s="10" t="s">
        <v>339</v>
      </c>
      <c r="K11" s="26">
        <v>692.61878453038696</v>
      </c>
      <c r="L11" s="27">
        <v>408.99447513812203</v>
      </c>
      <c r="M11" s="27">
        <v>283.62430939226499</v>
      </c>
      <c r="N11" s="27">
        <v>145.92265193370201</v>
      </c>
      <c r="O11" s="27">
        <v>341.17127071823199</v>
      </c>
      <c r="P11" s="27">
        <v>205.52486187845301</v>
      </c>
      <c r="Q11" s="27">
        <v>382.27624309392297</v>
      </c>
      <c r="R11" s="27">
        <v>10472</v>
      </c>
      <c r="S11" s="35">
        <f t="shared" si="0"/>
        <v>6.6140067277538864E-2</v>
      </c>
    </row>
    <row r="12" spans="1:19" x14ac:dyDescent="0.3">
      <c r="A12" s="11" t="s">
        <v>338</v>
      </c>
      <c r="K12" s="26">
        <v>249.71270718232</v>
      </c>
      <c r="L12" s="27">
        <v>140.78453038673999</v>
      </c>
      <c r="M12" s="27">
        <v>108.92817679558</v>
      </c>
      <c r="N12" s="27">
        <v>75.016574585635396</v>
      </c>
      <c r="O12" s="27">
        <v>96.596685082872895</v>
      </c>
      <c r="P12" s="27">
        <v>78.099447513812194</v>
      </c>
      <c r="Q12" s="27">
        <v>103.790055248619</v>
      </c>
      <c r="R12" s="27">
        <v>5083</v>
      </c>
      <c r="S12" s="35">
        <f t="shared" si="0"/>
        <v>4.9127032693747789E-2</v>
      </c>
    </row>
    <row r="13" spans="1:19" x14ac:dyDescent="0.3">
      <c r="A13" s="10" t="s">
        <v>279</v>
      </c>
      <c r="K13" s="26">
        <v>106.87292817679599</v>
      </c>
      <c r="L13" s="27">
        <v>62.685082872928199</v>
      </c>
      <c r="M13" s="27">
        <v>44.187845303867398</v>
      </c>
      <c r="N13" s="27">
        <v>17.469613259668499</v>
      </c>
      <c r="O13" s="27">
        <v>44.187845303867398</v>
      </c>
      <c r="P13" s="27">
        <v>45.2154696132597</v>
      </c>
      <c r="Q13" s="27">
        <v>58.574585635359099</v>
      </c>
      <c r="R13" s="27">
        <v>2382</v>
      </c>
      <c r="S13" s="35">
        <v>4.2755785973210503E-2</v>
      </c>
    </row>
    <row r="14" spans="1:19" x14ac:dyDescent="0.3">
      <c r="A14" s="11" t="s">
        <v>337</v>
      </c>
      <c r="K14" s="29">
        <v>2027.5027624309394</v>
      </c>
      <c r="L14" s="30">
        <v>1172.5193370165744</v>
      </c>
      <c r="M14" s="30">
        <v>854.98342541436409</v>
      </c>
      <c r="N14" s="30">
        <v>470.6519337016577</v>
      </c>
      <c r="O14" s="30">
        <v>882.72928176795585</v>
      </c>
      <c r="P14" s="30">
        <v>674.12154696132666</v>
      </c>
      <c r="Q14" s="30">
        <v>1103.6685082872939</v>
      </c>
      <c r="R14" s="30">
        <v>35805</v>
      </c>
      <c r="S14" s="28">
        <v>5.7968761858301222E-2</v>
      </c>
    </row>
    <row r="15" spans="1:19" x14ac:dyDescent="0.3">
      <c r="A15" s="10" t="s">
        <v>336</v>
      </c>
      <c r="S15" s="31"/>
    </row>
    <row r="16" spans="1:19" s="1" customFormat="1" x14ac:dyDescent="0.3">
      <c r="A16" s="14" t="s">
        <v>0</v>
      </c>
      <c r="K16"/>
      <c r="L16"/>
      <c r="M16"/>
      <c r="N16"/>
      <c r="O16"/>
      <c r="P16"/>
      <c r="Q16"/>
      <c r="R16"/>
      <c r="S16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  <c r="S30" s="31"/>
    </row>
    <row r="31" spans="1:19" x14ac:dyDescent="0.3">
      <c r="A31" s="13"/>
      <c r="S31" s="31"/>
    </row>
    <row r="32" spans="1:19" x14ac:dyDescent="0.3">
      <c r="A32" s="13"/>
      <c r="S32" s="31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7" spans="1:19" x14ac:dyDescent="0.3">
      <c r="S37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902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349</v>
      </c>
      <c r="K5" s="26">
        <v>82.724689165186504</v>
      </c>
      <c r="L5" s="27">
        <v>45.328596802841901</v>
      </c>
      <c r="M5" s="27">
        <v>37.396092362344604</v>
      </c>
      <c r="N5" s="27">
        <v>23.797513321492001</v>
      </c>
      <c r="O5" s="27">
        <v>29.4635879218472</v>
      </c>
      <c r="P5" s="27">
        <v>29.4635879218472</v>
      </c>
      <c r="Q5" s="27">
        <v>44.195381882770903</v>
      </c>
      <c r="R5" s="27">
        <v>1450</v>
      </c>
      <c r="S5" s="35">
        <f t="shared" ref="S5:S10" si="0">K5/R5</f>
        <v>5.7051509769094143E-2</v>
      </c>
    </row>
    <row r="6" spans="1:19" x14ac:dyDescent="0.3">
      <c r="A6" s="11" t="s">
        <v>348</v>
      </c>
      <c r="K6" s="26">
        <v>77.058614564831302</v>
      </c>
      <c r="L6" s="27">
        <v>35.129662522202501</v>
      </c>
      <c r="M6" s="27">
        <v>41.928952042628801</v>
      </c>
      <c r="N6" s="27">
        <v>12.4653641207815</v>
      </c>
      <c r="O6" s="27">
        <v>43.062166962699798</v>
      </c>
      <c r="P6" s="27">
        <v>21.531083481349899</v>
      </c>
      <c r="Q6" s="27">
        <v>45.328596802841901</v>
      </c>
      <c r="R6" s="27">
        <v>730</v>
      </c>
      <c r="S6" s="35">
        <f t="shared" si="0"/>
        <v>0.10555974597922096</v>
      </c>
    </row>
    <row r="7" spans="1:19" x14ac:dyDescent="0.3">
      <c r="A7" s="10" t="s">
        <v>347</v>
      </c>
      <c r="K7" s="26">
        <v>349.030195381883</v>
      </c>
      <c r="L7" s="27">
        <v>210.77797513321499</v>
      </c>
      <c r="M7" s="27">
        <v>138.25222024866801</v>
      </c>
      <c r="N7" s="27">
        <v>81.591474245115407</v>
      </c>
      <c r="O7" s="27">
        <v>142.785079928952</v>
      </c>
      <c r="P7" s="27">
        <v>124.653641207815</v>
      </c>
      <c r="Q7" s="27">
        <v>177.91474245115501</v>
      </c>
      <c r="R7" s="27">
        <v>7824</v>
      </c>
      <c r="S7" s="35">
        <f t="shared" si="0"/>
        <v>4.4610198796252942E-2</v>
      </c>
    </row>
    <row r="8" spans="1:19" x14ac:dyDescent="0.3">
      <c r="A8" s="11" t="s">
        <v>346</v>
      </c>
      <c r="K8" s="26">
        <v>90.657193605683801</v>
      </c>
      <c r="L8" s="27">
        <v>53.261101243339297</v>
      </c>
      <c r="M8" s="27">
        <v>37.396092362344604</v>
      </c>
      <c r="N8" s="27">
        <v>23.797513321492001</v>
      </c>
      <c r="O8" s="27">
        <v>44.195381882770903</v>
      </c>
      <c r="P8" s="27">
        <v>22.664298401421</v>
      </c>
      <c r="Q8" s="27">
        <v>40.795737122557703</v>
      </c>
      <c r="R8" s="27">
        <v>1039</v>
      </c>
      <c r="S8" s="35">
        <f t="shared" si="0"/>
        <v>8.7254276810090278E-2</v>
      </c>
    </row>
    <row r="9" spans="1:19" x14ac:dyDescent="0.3">
      <c r="A9" s="10" t="s">
        <v>115</v>
      </c>
      <c r="K9" s="26">
        <v>38.529307282415601</v>
      </c>
      <c r="L9" s="27">
        <v>24.930728241563099</v>
      </c>
      <c r="M9" s="27">
        <v>13.5985790408526</v>
      </c>
      <c r="N9" s="27">
        <v>10.198934280639399</v>
      </c>
      <c r="O9" s="27">
        <v>16.998223801065699</v>
      </c>
      <c r="P9" s="27">
        <v>11.3321492007105</v>
      </c>
      <c r="Q9" s="27">
        <v>19.264653641207801</v>
      </c>
      <c r="R9" s="27">
        <v>587</v>
      </c>
      <c r="S9" s="35">
        <f t="shared" si="0"/>
        <v>6.5637661469191824E-2</v>
      </c>
    </row>
    <row r="10" spans="1:19" s="1" customFormat="1" x14ac:dyDescent="0.3">
      <c r="A10" s="14" t="s">
        <v>0</v>
      </c>
      <c r="K10" s="29">
        <v>638.00000000000023</v>
      </c>
      <c r="L10" s="30">
        <v>369.42806394316176</v>
      </c>
      <c r="M10" s="30">
        <v>268.57193605683864</v>
      </c>
      <c r="N10" s="30">
        <v>151.85079928952032</v>
      </c>
      <c r="O10" s="30">
        <v>276.50444049733562</v>
      </c>
      <c r="P10" s="30">
        <v>209.6447602131436</v>
      </c>
      <c r="Q10" s="30">
        <v>327.49911190053331</v>
      </c>
      <c r="R10" s="30">
        <v>11630</v>
      </c>
      <c r="S10" s="28">
        <f t="shared" si="0"/>
        <v>5.4858125537403289E-2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901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369</v>
      </c>
      <c r="K5" s="26">
        <v>80.808525754884599</v>
      </c>
      <c r="L5" s="27">
        <v>40.404262877442299</v>
      </c>
      <c r="M5" s="27">
        <v>40.404262877442299</v>
      </c>
      <c r="N5" s="27">
        <v>26.208170515097699</v>
      </c>
      <c r="O5" s="27">
        <v>26.208170515097699</v>
      </c>
      <c r="P5" s="27">
        <v>28.392184724689201</v>
      </c>
      <c r="Q5" s="27">
        <v>48.048312611012399</v>
      </c>
      <c r="R5" s="27">
        <v>1064</v>
      </c>
      <c r="S5" s="35">
        <f t="shared" ref="S5:S27" si="0">K5/R5</f>
        <v>7.594786255158327E-2</v>
      </c>
    </row>
    <row r="6" spans="1:19" x14ac:dyDescent="0.3">
      <c r="A6" s="11" t="s">
        <v>342</v>
      </c>
      <c r="K6" s="26">
        <v>103.740674955595</v>
      </c>
      <c r="L6" s="27">
        <v>53.508348134991103</v>
      </c>
      <c r="M6" s="27">
        <v>50.232326820603902</v>
      </c>
      <c r="N6" s="27">
        <v>21.8401420959147</v>
      </c>
      <c r="O6" s="27">
        <v>53.508348134991103</v>
      </c>
      <c r="P6" s="27">
        <v>28.392184724689201</v>
      </c>
      <c r="Q6" s="27">
        <v>55.692362344582598</v>
      </c>
      <c r="R6" s="27">
        <v>1018</v>
      </c>
      <c r="S6" s="35">
        <f t="shared" si="0"/>
        <v>0.10190636046718565</v>
      </c>
    </row>
    <row r="7" spans="1:19" x14ac:dyDescent="0.3">
      <c r="A7" s="10" t="s">
        <v>368</v>
      </c>
      <c r="K7" s="26">
        <v>241.333570159858</v>
      </c>
      <c r="L7" s="27">
        <v>134.31687388987601</v>
      </c>
      <c r="M7" s="27">
        <v>107.01669626998201</v>
      </c>
      <c r="N7" s="27">
        <v>64.428419182948502</v>
      </c>
      <c r="O7" s="27">
        <v>91.728596802841906</v>
      </c>
      <c r="P7" s="27">
        <v>85.176554174067505</v>
      </c>
      <c r="Q7" s="27">
        <v>135.40888099467099</v>
      </c>
      <c r="R7" s="27">
        <v>2959</v>
      </c>
      <c r="S7" s="35">
        <f t="shared" si="0"/>
        <v>8.1559165312557622E-2</v>
      </c>
    </row>
    <row r="8" spans="1:19" x14ac:dyDescent="0.3">
      <c r="A8" s="11" t="s">
        <v>367</v>
      </c>
      <c r="K8" s="26">
        <v>82.992539964475995</v>
      </c>
      <c r="L8" s="27">
        <v>46.956305506216701</v>
      </c>
      <c r="M8" s="27">
        <v>36.036234458259301</v>
      </c>
      <c r="N8" s="27">
        <v>19.656127886323301</v>
      </c>
      <c r="O8" s="27">
        <v>32.7602131438721</v>
      </c>
      <c r="P8" s="27">
        <v>30.576198934280601</v>
      </c>
      <c r="Q8" s="27">
        <v>40.404262877442299</v>
      </c>
      <c r="R8" s="27">
        <v>1487</v>
      </c>
      <c r="S8" s="35">
        <f t="shared" si="0"/>
        <v>5.5812064535626087E-2</v>
      </c>
    </row>
    <row r="9" spans="1:19" x14ac:dyDescent="0.3">
      <c r="A9" s="10" t="s">
        <v>366</v>
      </c>
      <c r="K9" s="26">
        <v>30.576198934280601</v>
      </c>
      <c r="L9" s="27">
        <v>17.472113676731801</v>
      </c>
      <c r="M9" s="27">
        <v>13.1040852575488</v>
      </c>
      <c r="N9" s="27">
        <v>9.8280639431616308</v>
      </c>
      <c r="O9" s="27">
        <v>15.288099467140301</v>
      </c>
      <c r="P9" s="27">
        <v>5.4600355239786902</v>
      </c>
      <c r="Q9" s="27">
        <v>10.9200710479574</v>
      </c>
      <c r="R9" s="27">
        <v>745</v>
      </c>
      <c r="S9" s="35">
        <f t="shared" si="0"/>
        <v>4.1041877764135037E-2</v>
      </c>
    </row>
    <row r="10" spans="1:19" x14ac:dyDescent="0.3">
      <c r="A10" s="11" t="s">
        <v>365</v>
      </c>
      <c r="K10" s="26">
        <v>123.396802841918</v>
      </c>
      <c r="L10" s="27">
        <v>73.1644760213144</v>
      </c>
      <c r="M10" s="27">
        <v>50.232326820603902</v>
      </c>
      <c r="N10" s="27">
        <v>32.7602131438721</v>
      </c>
      <c r="O10" s="27">
        <v>51.3243339253996</v>
      </c>
      <c r="P10" s="27">
        <v>39.312255772646502</v>
      </c>
      <c r="Q10" s="27">
        <v>76.440497335701593</v>
      </c>
      <c r="R10" s="27">
        <v>1394</v>
      </c>
      <c r="S10" s="35">
        <f t="shared" si="0"/>
        <v>8.8519944649869439E-2</v>
      </c>
    </row>
    <row r="11" spans="1:19" x14ac:dyDescent="0.3">
      <c r="A11" s="10" t="s">
        <v>364</v>
      </c>
      <c r="K11" s="26">
        <v>31.668206039076399</v>
      </c>
      <c r="L11" s="27">
        <v>17.472113676731801</v>
      </c>
      <c r="M11" s="27">
        <v>14.196092362344601</v>
      </c>
      <c r="N11" s="27">
        <v>3.2760213143872101</v>
      </c>
      <c r="O11" s="27">
        <v>12.0120781527531</v>
      </c>
      <c r="P11" s="27">
        <v>16.3801065719361</v>
      </c>
      <c r="Q11" s="27">
        <v>19.656127886323301</v>
      </c>
      <c r="R11" s="27">
        <v>1087</v>
      </c>
      <c r="S11" s="35">
        <f t="shared" si="0"/>
        <v>2.9133584212581783E-2</v>
      </c>
    </row>
    <row r="12" spans="1:19" x14ac:dyDescent="0.3">
      <c r="A12" s="11" t="s">
        <v>363</v>
      </c>
      <c r="K12" s="26">
        <v>141.96092362344601</v>
      </c>
      <c r="L12" s="27">
        <v>84.084547069271807</v>
      </c>
      <c r="M12" s="27">
        <v>57.876376554174101</v>
      </c>
      <c r="N12" s="27">
        <v>33.852220248667798</v>
      </c>
      <c r="O12" s="27">
        <v>62.244404973357</v>
      </c>
      <c r="P12" s="27">
        <v>45.864298401421003</v>
      </c>
      <c r="Q12" s="27">
        <v>72.072468916518702</v>
      </c>
      <c r="R12" s="27">
        <v>3944</v>
      </c>
      <c r="S12" s="35">
        <f t="shared" si="0"/>
        <v>3.5994148991745946E-2</v>
      </c>
    </row>
    <row r="13" spans="1:19" x14ac:dyDescent="0.3">
      <c r="A13" s="10" t="s">
        <v>362</v>
      </c>
      <c r="K13" s="26">
        <v>138.684902309059</v>
      </c>
      <c r="L13" s="27">
        <v>78.624511545293103</v>
      </c>
      <c r="M13" s="27">
        <v>60.060390763765497</v>
      </c>
      <c r="N13" s="27">
        <v>32.7602131438721</v>
      </c>
      <c r="O13" s="27">
        <v>50.232326820603902</v>
      </c>
      <c r="P13" s="27">
        <v>55.692362344582598</v>
      </c>
      <c r="Q13" s="27">
        <v>72.072468916518702</v>
      </c>
      <c r="R13" s="27">
        <v>2767</v>
      </c>
      <c r="S13" s="35">
        <v>4.5876519179291426E-2</v>
      </c>
    </row>
    <row r="14" spans="1:19" x14ac:dyDescent="0.3">
      <c r="A14" s="11" t="s">
        <v>361</v>
      </c>
      <c r="K14" s="26">
        <v>156.15701598579</v>
      </c>
      <c r="L14" s="27">
        <v>85.176554174067505</v>
      </c>
      <c r="M14" s="27">
        <v>70.980461811722904</v>
      </c>
      <c r="N14" s="27">
        <v>36.036234458259301</v>
      </c>
      <c r="O14" s="27">
        <v>60.060390763765497</v>
      </c>
      <c r="P14" s="27">
        <v>60.060390763765497</v>
      </c>
      <c r="Q14" s="27">
        <v>85.176554174067505</v>
      </c>
      <c r="R14" s="27">
        <v>1674</v>
      </c>
      <c r="S14" s="35">
        <v>0.10112437220167819</v>
      </c>
    </row>
    <row r="15" spans="1:19" x14ac:dyDescent="0.3">
      <c r="A15" s="10" t="s">
        <v>360</v>
      </c>
      <c r="K15" s="26">
        <v>163.80106571936099</v>
      </c>
      <c r="L15" s="27">
        <v>95.0046181172291</v>
      </c>
      <c r="M15" s="27">
        <v>68.796447602131394</v>
      </c>
      <c r="N15" s="27">
        <v>44.772291296625198</v>
      </c>
      <c r="O15" s="27">
        <v>58.968383658969799</v>
      </c>
      <c r="P15" s="27">
        <v>60.060390763765497</v>
      </c>
      <c r="Q15" s="27">
        <v>95.0046181172291</v>
      </c>
      <c r="R15" s="27">
        <v>3098</v>
      </c>
      <c r="S15" s="35">
        <f t="shared" si="0"/>
        <v>5.2873165177327625E-2</v>
      </c>
    </row>
    <row r="16" spans="1:19" x14ac:dyDescent="0.3">
      <c r="A16" s="11" t="s">
        <v>359</v>
      </c>
      <c r="K16" s="26">
        <v>37.128241563055099</v>
      </c>
      <c r="L16" s="27">
        <v>16.3801065719361</v>
      </c>
      <c r="M16" s="27">
        <v>20.748134991118999</v>
      </c>
      <c r="N16" s="27">
        <v>12.0120781527531</v>
      </c>
      <c r="O16" s="27">
        <v>13.1040852575488</v>
      </c>
      <c r="P16" s="27">
        <v>12.0120781527531</v>
      </c>
      <c r="Q16" s="27">
        <v>15.288099467140301</v>
      </c>
      <c r="R16" s="27">
        <v>557</v>
      </c>
      <c r="S16" s="35">
        <f t="shared" si="0"/>
        <v>6.665752524785476E-2</v>
      </c>
    </row>
    <row r="17" spans="1:19" x14ac:dyDescent="0.3">
      <c r="A17" s="10" t="s">
        <v>358</v>
      </c>
      <c r="K17" s="26">
        <v>177.99715808170501</v>
      </c>
      <c r="L17" s="27">
        <v>100.464653641208</v>
      </c>
      <c r="M17" s="27">
        <v>77.532504440497306</v>
      </c>
      <c r="N17" s="27">
        <v>52.416341030195397</v>
      </c>
      <c r="O17" s="27">
        <v>75.348490230905895</v>
      </c>
      <c r="P17" s="27">
        <v>50.232326820603902</v>
      </c>
      <c r="Q17" s="27">
        <v>82.992539964475995</v>
      </c>
      <c r="R17" s="27">
        <v>2447</v>
      </c>
      <c r="S17" s="35">
        <f t="shared" si="0"/>
        <v>7.2740971835596649E-2</v>
      </c>
    </row>
    <row r="18" spans="1:19" x14ac:dyDescent="0.3">
      <c r="A18" s="11" t="s">
        <v>357</v>
      </c>
      <c r="K18" s="26">
        <v>89.544582593250496</v>
      </c>
      <c r="L18" s="27">
        <v>52.416341030195397</v>
      </c>
      <c r="M18" s="27">
        <v>37.128241563055099</v>
      </c>
      <c r="N18" s="27">
        <v>20.748134991118999</v>
      </c>
      <c r="O18" s="27">
        <v>38.220248667850797</v>
      </c>
      <c r="P18" s="27">
        <v>30.576198934280601</v>
      </c>
      <c r="Q18" s="27">
        <v>40.404262877442299</v>
      </c>
      <c r="R18" s="27">
        <v>1350</v>
      </c>
      <c r="S18" s="35">
        <f t="shared" si="0"/>
        <v>6.6329320439444811E-2</v>
      </c>
    </row>
    <row r="19" spans="1:19" x14ac:dyDescent="0.3">
      <c r="A19" s="10" t="s">
        <v>356</v>
      </c>
      <c r="K19" s="26">
        <v>558.01563055062195</v>
      </c>
      <c r="L19" s="27">
        <v>334.154174067496</v>
      </c>
      <c r="M19" s="27">
        <v>223.86145648312601</v>
      </c>
      <c r="N19" s="27">
        <v>119.028774422735</v>
      </c>
      <c r="O19" s="27">
        <v>236.96554174067501</v>
      </c>
      <c r="P19" s="27">
        <v>202.02131438721099</v>
      </c>
      <c r="Q19" s="27">
        <v>285.01385435168697</v>
      </c>
      <c r="R19" s="27">
        <v>9292</v>
      </c>
      <c r="S19" s="35">
        <f t="shared" si="0"/>
        <v>6.0053339491026897E-2</v>
      </c>
    </row>
    <row r="20" spans="1:19" x14ac:dyDescent="0.3">
      <c r="A20" s="11" t="s">
        <v>355</v>
      </c>
      <c r="K20" s="26">
        <v>72.072468916518702</v>
      </c>
      <c r="L20" s="27">
        <v>44.772291296625198</v>
      </c>
      <c r="M20" s="27">
        <v>27.3001776198934</v>
      </c>
      <c r="N20" s="27">
        <v>17.472113676731801</v>
      </c>
      <c r="O20" s="27">
        <v>21.8401420959147</v>
      </c>
      <c r="P20" s="27">
        <v>32.7602131438721</v>
      </c>
      <c r="Q20" s="27">
        <v>42.588277087033703</v>
      </c>
      <c r="R20" s="27">
        <v>752</v>
      </c>
      <c r="S20" s="35">
        <f t="shared" si="0"/>
        <v>9.5841049091115293E-2</v>
      </c>
    </row>
    <row r="21" spans="1:19" x14ac:dyDescent="0.3">
      <c r="A21" s="10" t="s">
        <v>354</v>
      </c>
      <c r="K21" s="27">
        <v>49.140319715808197</v>
      </c>
      <c r="L21" s="27">
        <v>32.7602131438721</v>
      </c>
      <c r="M21" s="27">
        <v>16.3801065719361</v>
      </c>
      <c r="N21" s="27">
        <v>10.9200710479574</v>
      </c>
      <c r="O21" s="27">
        <v>21.8401420959147</v>
      </c>
      <c r="P21" s="27">
        <v>16.3801065719361</v>
      </c>
      <c r="Q21" s="27">
        <v>29.484191829484899</v>
      </c>
      <c r="R21" s="27">
        <v>686</v>
      </c>
      <c r="S21" s="35">
        <f t="shared" si="0"/>
        <v>7.1633119119253935E-2</v>
      </c>
    </row>
    <row r="22" spans="1:19" x14ac:dyDescent="0.3">
      <c r="A22" s="11" t="s">
        <v>339</v>
      </c>
      <c r="K22" s="27">
        <v>50.232326820603902</v>
      </c>
      <c r="L22" s="27">
        <v>29.484191829484899</v>
      </c>
      <c r="M22" s="27">
        <v>20.748134991118999</v>
      </c>
      <c r="N22" s="27">
        <v>13.1040852575488</v>
      </c>
      <c r="O22" s="27">
        <v>22.932149200710501</v>
      </c>
      <c r="P22" s="27">
        <v>14.196092362344601</v>
      </c>
      <c r="Q22" s="27">
        <v>22.932149200710501</v>
      </c>
      <c r="R22" s="27">
        <v>1370</v>
      </c>
      <c r="S22" s="35">
        <f t="shared" si="0"/>
        <v>3.6665931985842261E-2</v>
      </c>
    </row>
    <row r="23" spans="1:19" x14ac:dyDescent="0.3">
      <c r="A23" s="10" t="s">
        <v>353</v>
      </c>
      <c r="K23" s="27">
        <v>95.0046181172291</v>
      </c>
      <c r="L23" s="27">
        <v>56.784369449378303</v>
      </c>
      <c r="M23" s="27">
        <v>38.220248667850797</v>
      </c>
      <c r="N23" s="27">
        <v>22.932149200710501</v>
      </c>
      <c r="O23" s="27">
        <v>37.128241563055099</v>
      </c>
      <c r="P23" s="27">
        <v>34.944227353463603</v>
      </c>
      <c r="Q23" s="27">
        <v>41.496269982237997</v>
      </c>
      <c r="R23" s="27">
        <v>1264</v>
      </c>
      <c r="S23" s="35">
        <f t="shared" si="0"/>
        <v>7.5161881421858465E-2</v>
      </c>
    </row>
    <row r="24" spans="1:19" x14ac:dyDescent="0.3">
      <c r="A24" s="11" t="s">
        <v>352</v>
      </c>
      <c r="K24" s="27">
        <v>152.88099467140299</v>
      </c>
      <c r="L24" s="27">
        <v>95.0046181172291</v>
      </c>
      <c r="M24" s="27">
        <v>57.876376554174101</v>
      </c>
      <c r="N24" s="27">
        <v>29.484191829484899</v>
      </c>
      <c r="O24" s="27">
        <v>70.980461811722904</v>
      </c>
      <c r="P24" s="27">
        <v>52.416341030195397</v>
      </c>
      <c r="Q24" s="27">
        <v>80.808525754884599</v>
      </c>
      <c r="R24" s="27">
        <v>2374</v>
      </c>
      <c r="S24" s="35">
        <f t="shared" si="0"/>
        <v>6.4398060097473883E-2</v>
      </c>
    </row>
    <row r="25" spans="1:19" x14ac:dyDescent="0.3">
      <c r="A25" s="10" t="s">
        <v>114</v>
      </c>
      <c r="K25" s="27">
        <v>306.85399644760201</v>
      </c>
      <c r="L25" s="27">
        <v>183.45719360568401</v>
      </c>
      <c r="M25" s="27">
        <v>123.396802841918</v>
      </c>
      <c r="N25" s="27">
        <v>93.912611012433402</v>
      </c>
      <c r="O25" s="27">
        <v>146.328952042629</v>
      </c>
      <c r="P25" s="27">
        <v>66.612433392539998</v>
      </c>
      <c r="Q25" s="27">
        <v>192.19325044404999</v>
      </c>
      <c r="R25" s="27">
        <v>1674</v>
      </c>
      <c r="S25" s="35">
        <f t="shared" si="0"/>
        <v>0.18330585211923656</v>
      </c>
    </row>
    <row r="26" spans="1:19" x14ac:dyDescent="0.3">
      <c r="A26" s="11" t="s">
        <v>351</v>
      </c>
      <c r="K26" s="27">
        <v>190.009236234458</v>
      </c>
      <c r="L26" s="27">
        <v>110.292717584369</v>
      </c>
      <c r="M26" s="27">
        <v>79.716518650088801</v>
      </c>
      <c r="N26" s="27">
        <v>50.232326820603902</v>
      </c>
      <c r="O26" s="27">
        <v>77.532504440497306</v>
      </c>
      <c r="P26" s="27">
        <v>62.244404973357</v>
      </c>
      <c r="Q26" s="27">
        <v>98.280639431616393</v>
      </c>
      <c r="R26" s="27">
        <v>3108</v>
      </c>
      <c r="S26" s="35">
        <f t="shared" si="0"/>
        <v>6.1135532893969759E-2</v>
      </c>
    </row>
    <row r="27" spans="1:19" s="1" customFormat="1" x14ac:dyDescent="0.3">
      <c r="A27" s="12" t="s">
        <v>0</v>
      </c>
      <c r="K27" s="30">
        <v>3074.0000000000005</v>
      </c>
      <c r="L27" s="30">
        <v>1782.1555950266438</v>
      </c>
      <c r="M27" s="30">
        <v>1291.8444049733564</v>
      </c>
      <c r="N27" s="30">
        <v>767.6809946714028</v>
      </c>
      <c r="O27" s="30">
        <v>1276.5563055062169</v>
      </c>
      <c r="P27" s="30">
        <v>1029.7626998223798</v>
      </c>
      <c r="Q27" s="30">
        <v>1642.3786856127881</v>
      </c>
      <c r="R27" s="30">
        <v>46111</v>
      </c>
      <c r="S27" s="28">
        <f t="shared" si="0"/>
        <v>6.6665220880050322E-2</v>
      </c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9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900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377</v>
      </c>
      <c r="K5" s="26">
        <v>186.476541908276</v>
      </c>
      <c r="L5" s="27">
        <v>106.718502899315</v>
      </c>
      <c r="M5" s="27">
        <v>79.758039008961504</v>
      </c>
      <c r="N5" s="27">
        <v>51.6742224565103</v>
      </c>
      <c r="O5" s="27">
        <v>66.277807063784905</v>
      </c>
      <c r="P5" s="27">
        <v>68.524512387981005</v>
      </c>
      <c r="Q5" s="27">
        <v>89.868212967844002</v>
      </c>
      <c r="R5" s="27">
        <v>2770</v>
      </c>
      <c r="S5" s="35">
        <f t="shared" ref="S5:S10" si="0">K5/R5</f>
        <v>6.7320051230424546E-2</v>
      </c>
    </row>
    <row r="6" spans="1:19" x14ac:dyDescent="0.3">
      <c r="A6" s="11" t="s">
        <v>343</v>
      </c>
      <c r="K6" s="26">
        <v>75.264628360569304</v>
      </c>
      <c r="L6" s="27">
        <v>51.6742224565103</v>
      </c>
      <c r="M6" s="27">
        <v>23.590405904059001</v>
      </c>
      <c r="N6" s="27">
        <v>14.6035846072746</v>
      </c>
      <c r="O6" s="27">
        <v>30.3305218766473</v>
      </c>
      <c r="P6" s="27">
        <v>30.3305218766473</v>
      </c>
      <c r="Q6" s="27">
        <v>39.317343173431702</v>
      </c>
      <c r="R6" s="27">
        <v>889</v>
      </c>
      <c r="S6" s="35">
        <f t="shared" si="0"/>
        <v>8.4662124140122946E-2</v>
      </c>
    </row>
    <row r="7" spans="1:19" x14ac:dyDescent="0.3">
      <c r="A7" s="10" t="s">
        <v>210</v>
      </c>
      <c r="K7" s="26">
        <v>168.50289931470701</v>
      </c>
      <c r="L7" s="27">
        <v>103.348444913021</v>
      </c>
      <c r="M7" s="27">
        <v>65.154454401686905</v>
      </c>
      <c r="N7" s="27">
        <v>46.057459146020001</v>
      </c>
      <c r="O7" s="27">
        <v>70.771217712177105</v>
      </c>
      <c r="P7" s="27">
        <v>51.6742224565103</v>
      </c>
      <c r="Q7" s="27">
        <v>92.114918292040102</v>
      </c>
      <c r="R7" s="27">
        <v>3228</v>
      </c>
      <c r="S7" s="35">
        <f t="shared" si="0"/>
        <v>5.2200402513849754E-2</v>
      </c>
    </row>
    <row r="8" spans="1:19" x14ac:dyDescent="0.3">
      <c r="A8" s="11" t="s">
        <v>376</v>
      </c>
      <c r="K8" s="26">
        <v>159.51607801792301</v>
      </c>
      <c r="L8" s="27">
        <v>95.484976278334202</v>
      </c>
      <c r="M8" s="27">
        <v>64.031101739588806</v>
      </c>
      <c r="N8" s="27">
        <v>44.934106483922001</v>
      </c>
      <c r="O8" s="27">
        <v>55.0442804428044</v>
      </c>
      <c r="P8" s="27">
        <v>59.537691091196599</v>
      </c>
      <c r="Q8" s="27">
        <v>98.855034264628401</v>
      </c>
      <c r="R8" s="27">
        <v>2694</v>
      </c>
      <c r="S8" s="35">
        <f t="shared" si="0"/>
        <v>5.9211610251641802E-2</v>
      </c>
    </row>
    <row r="9" spans="1:19" x14ac:dyDescent="0.3">
      <c r="A9" s="10" t="s">
        <v>375</v>
      </c>
      <c r="K9" s="26">
        <v>344.86926726410098</v>
      </c>
      <c r="L9" s="27">
        <v>184.22983658408</v>
      </c>
      <c r="M9" s="27">
        <v>160.63943068002101</v>
      </c>
      <c r="N9" s="27">
        <v>98.855034264628401</v>
      </c>
      <c r="O9" s="27">
        <v>157.26937269372701</v>
      </c>
      <c r="P9" s="27">
        <v>88.744860305745902</v>
      </c>
      <c r="Q9" s="27">
        <v>181.983131259884</v>
      </c>
      <c r="R9" s="27">
        <v>3559</v>
      </c>
      <c r="S9" s="35">
        <f t="shared" si="0"/>
        <v>9.690060895310508E-2</v>
      </c>
    </row>
    <row r="10" spans="1:19" x14ac:dyDescent="0.3">
      <c r="A10" s="11" t="s">
        <v>374</v>
      </c>
      <c r="K10" s="26">
        <v>243.76752767527699</v>
      </c>
      <c r="L10" s="27">
        <v>112.335266209805</v>
      </c>
      <c r="M10" s="27">
        <v>131.43226146547201</v>
      </c>
      <c r="N10" s="27">
        <v>66.277807063784905</v>
      </c>
      <c r="O10" s="27">
        <v>116.828676858197</v>
      </c>
      <c r="P10" s="27">
        <v>60.661043753294699</v>
      </c>
      <c r="Q10" s="27">
        <v>130.30890880337401</v>
      </c>
      <c r="R10" s="27">
        <v>2523</v>
      </c>
      <c r="S10" s="35">
        <f t="shared" si="0"/>
        <v>9.6618124326308757E-2</v>
      </c>
    </row>
    <row r="11" spans="1:19" x14ac:dyDescent="0.3">
      <c r="A11" s="10" t="s">
        <v>373</v>
      </c>
      <c r="K11" s="26">
        <v>308.92198207696401</v>
      </c>
      <c r="L11" s="27">
        <v>168.50289931470701</v>
      </c>
      <c r="M11" s="27">
        <v>140.41908276225601</v>
      </c>
      <c r="N11" s="27">
        <v>98.855034264628401</v>
      </c>
      <c r="O11" s="27">
        <v>141.54243542435401</v>
      </c>
      <c r="P11" s="27">
        <v>68.524512387981005</v>
      </c>
      <c r="Q11" s="27">
        <v>169.62625197680501</v>
      </c>
      <c r="R11" s="27">
        <v>2694</v>
      </c>
      <c r="S11" s="35">
        <f>K11/R11</f>
        <v>0.11467037196620787</v>
      </c>
    </row>
    <row r="12" spans="1:19" x14ac:dyDescent="0.3">
      <c r="A12" s="11" t="s">
        <v>372</v>
      </c>
      <c r="K12" s="26">
        <v>257.247759620453</v>
      </c>
      <c r="L12" s="27">
        <v>161.76278334211901</v>
      </c>
      <c r="M12" s="27">
        <v>95.484976278334202</v>
      </c>
      <c r="N12" s="27">
        <v>59.537691091196599</v>
      </c>
      <c r="O12" s="27">
        <v>101.101739588824</v>
      </c>
      <c r="P12" s="27">
        <v>96.608328940432301</v>
      </c>
      <c r="Q12" s="27">
        <v>144.91249341064801</v>
      </c>
      <c r="R12" s="27">
        <v>4279</v>
      </c>
      <c r="S12" s="35">
        <f t="shared" ref="S12:S15" si="1">K12/R12</f>
        <v>6.0118663150374618E-2</v>
      </c>
    </row>
    <row r="13" spans="1:19" x14ac:dyDescent="0.3">
      <c r="A13" s="10" t="s">
        <v>371</v>
      </c>
      <c r="K13" s="26">
        <v>249.384290985767</v>
      </c>
      <c r="L13" s="27">
        <v>153.89931470743301</v>
      </c>
      <c r="M13" s="27">
        <v>95.484976278334202</v>
      </c>
      <c r="N13" s="27">
        <v>67.401159725883005</v>
      </c>
      <c r="O13" s="27">
        <v>122.445440168687</v>
      </c>
      <c r="P13" s="27">
        <v>59.537691091196599</v>
      </c>
      <c r="Q13" s="27">
        <v>116.828676858197</v>
      </c>
      <c r="R13" s="27">
        <v>3675</v>
      </c>
      <c r="S13" s="35">
        <f t="shared" si="1"/>
        <v>6.7859671016535242E-2</v>
      </c>
    </row>
    <row r="14" spans="1:19" x14ac:dyDescent="0.3">
      <c r="A14" s="11" t="s">
        <v>337</v>
      </c>
      <c r="K14" s="26">
        <v>137.04902477596201</v>
      </c>
      <c r="L14" s="27">
        <v>78.634686346863504</v>
      </c>
      <c r="M14" s="27">
        <v>58.414338429098599</v>
      </c>
      <c r="N14" s="27">
        <v>39.317343173431702</v>
      </c>
      <c r="O14" s="27">
        <v>46.057459146020001</v>
      </c>
      <c r="P14" s="27">
        <v>51.6742224565103</v>
      </c>
      <c r="Q14" s="27">
        <v>59.537691091196599</v>
      </c>
      <c r="R14" s="27">
        <v>1708</v>
      </c>
      <c r="S14" s="35">
        <f t="shared" si="1"/>
        <v>8.023947586414637E-2</v>
      </c>
    </row>
    <row r="15" spans="1:19" s="1" customFormat="1" x14ac:dyDescent="0.3">
      <c r="A15" s="12" t="s">
        <v>0</v>
      </c>
      <c r="K15" s="29">
        <v>2130.9999999999995</v>
      </c>
      <c r="L15" s="30">
        <v>1216.5909330521879</v>
      </c>
      <c r="M15" s="30">
        <v>914.40906694781233</v>
      </c>
      <c r="N15" s="30">
        <v>587.51344227727986</v>
      </c>
      <c r="O15" s="30">
        <v>907.66895097522274</v>
      </c>
      <c r="P15" s="30">
        <v>635.81760674749603</v>
      </c>
      <c r="Q15" s="30">
        <v>1123.352662098049</v>
      </c>
      <c r="R15" s="30">
        <v>28019</v>
      </c>
      <c r="S15" s="28">
        <f t="shared" si="1"/>
        <v>7.6055533744958756E-2</v>
      </c>
    </row>
    <row r="16" spans="1:19" x14ac:dyDescent="0.3">
      <c r="A16" s="13"/>
    </row>
    <row r="17" spans="1:19" x14ac:dyDescent="0.3">
      <c r="A17" s="13"/>
      <c r="R17" s="27"/>
      <c r="S17" s="31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</row>
    <row r="35" spans="1:19" x14ac:dyDescent="0.3">
      <c r="A35" s="13"/>
    </row>
    <row r="36" spans="1:19" x14ac:dyDescent="0.3">
      <c r="A36" s="13"/>
    </row>
    <row r="39" spans="1:19" x14ac:dyDescent="0.3">
      <c r="S39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4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16" t="s">
        <v>960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3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961</v>
      </c>
      <c r="K5" s="26">
        <v>390.09790209790202</v>
      </c>
      <c r="L5" s="27">
        <v>214.713286713287</v>
      </c>
      <c r="M5" s="27">
        <v>175.38461538461499</v>
      </c>
      <c r="N5" s="27">
        <v>91.412587412587399</v>
      </c>
      <c r="O5" s="27">
        <v>163.69230769230799</v>
      </c>
      <c r="P5" s="27">
        <v>134.99300699300699</v>
      </c>
      <c r="Q5" s="27">
        <v>163.69230769230799</v>
      </c>
      <c r="R5" s="27">
        <v>9110</v>
      </c>
      <c r="S5" s="35">
        <f>K5/R5</f>
        <v>4.2820845455313068E-2</v>
      </c>
    </row>
    <row r="6" spans="1:19" x14ac:dyDescent="0.3">
      <c r="A6" s="11" t="s">
        <v>962</v>
      </c>
      <c r="K6" s="26">
        <v>217.90209790209801</v>
      </c>
      <c r="L6" s="27">
        <v>116.92307692307701</v>
      </c>
      <c r="M6" s="27">
        <v>100.979020979021</v>
      </c>
      <c r="N6" s="27">
        <v>45.7062937062937</v>
      </c>
      <c r="O6" s="27">
        <v>99.916083916083906</v>
      </c>
      <c r="P6" s="27">
        <v>72.279720279720294</v>
      </c>
      <c r="Q6" s="27">
        <v>96.727272727272705</v>
      </c>
      <c r="R6" s="27">
        <v>4907</v>
      </c>
      <c r="S6" s="35">
        <f>K6/R6</f>
        <v>4.4406378215222746E-2</v>
      </c>
    </row>
    <row r="7" spans="1:19" x14ac:dyDescent="0.3">
      <c r="A7" s="17" t="s">
        <v>0</v>
      </c>
      <c r="K7" s="29">
        <v>608</v>
      </c>
      <c r="L7" s="30">
        <v>331.63636363636402</v>
      </c>
      <c r="M7" s="30">
        <v>276.36363636363598</v>
      </c>
      <c r="N7" s="30">
        <v>137.11888111888109</v>
      </c>
      <c r="O7" s="30">
        <v>263.60839160839191</v>
      </c>
      <c r="P7" s="30">
        <v>207.27272727272728</v>
      </c>
      <c r="Q7" s="30">
        <v>260.41958041958071</v>
      </c>
      <c r="R7" s="30">
        <v>14017</v>
      </c>
      <c r="S7" s="28">
        <f>K7/R7</f>
        <v>4.3375900692016835E-2</v>
      </c>
    </row>
    <row r="17" spans="18:19" x14ac:dyDescent="0.3">
      <c r="R17" s="27"/>
    </row>
    <row r="24" spans="18:19" x14ac:dyDescent="0.3">
      <c r="S24" s="31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390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899</v>
      </c>
      <c r="K2" s="32">
        <v>46054</v>
      </c>
      <c r="L2" s="33"/>
      <c r="M2" s="33"/>
      <c r="N2" s="33"/>
      <c r="O2" s="33"/>
      <c r="P2" s="33"/>
      <c r="Q2" s="33"/>
      <c r="R2" s="33"/>
      <c r="S2" s="33"/>
    </row>
    <row r="3" spans="1:19" ht="20.95" customHeight="1" x14ac:dyDescent="0.3">
      <c r="A3" s="18" t="s">
        <v>389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966</v>
      </c>
      <c r="L4" s="24" t="s">
        <v>967</v>
      </c>
      <c r="M4" s="24" t="s">
        <v>968</v>
      </c>
      <c r="N4" s="24" t="s">
        <v>969</v>
      </c>
      <c r="O4" s="24" t="s">
        <v>970</v>
      </c>
      <c r="P4" s="24" t="s">
        <v>971</v>
      </c>
      <c r="Q4" s="24" t="s">
        <v>972</v>
      </c>
      <c r="R4" s="25"/>
      <c r="S4" s="25"/>
    </row>
    <row r="5" spans="1:19" x14ac:dyDescent="0.3">
      <c r="A5" s="10" t="s">
        <v>387</v>
      </c>
      <c r="K5" s="26">
        <v>28.9222846441948</v>
      </c>
      <c r="L5" s="27">
        <v>15.089887640449399</v>
      </c>
      <c r="M5" s="27">
        <v>13.832397003745299</v>
      </c>
      <c r="N5" s="27">
        <v>6.2874531835205998</v>
      </c>
      <c r="O5" s="27">
        <v>11.3174157303371</v>
      </c>
      <c r="P5" s="27">
        <v>11.3174157303371</v>
      </c>
      <c r="Q5" s="27">
        <v>15.089887640449399</v>
      </c>
      <c r="R5" s="27">
        <v>512</v>
      </c>
      <c r="S5" s="35">
        <f t="shared" ref="S5:S11" si="0">K5/R5</f>
        <v>5.6488837195692969E-2</v>
      </c>
    </row>
    <row r="6" spans="1:19" x14ac:dyDescent="0.3">
      <c r="A6" s="11" t="s">
        <v>386</v>
      </c>
      <c r="K6" s="26">
        <v>521.85861423221002</v>
      </c>
      <c r="L6" s="27">
        <v>325.69007490636699</v>
      </c>
      <c r="M6" s="27">
        <v>196.168539325843</v>
      </c>
      <c r="N6" s="27">
        <v>128.26404494382001</v>
      </c>
      <c r="O6" s="27">
        <v>248.98314606741599</v>
      </c>
      <c r="P6" s="27">
        <v>144.61142322097399</v>
      </c>
      <c r="Q6" s="27">
        <v>241.43820224719099</v>
      </c>
      <c r="R6" s="27">
        <v>10148</v>
      </c>
      <c r="S6" s="35">
        <f t="shared" si="0"/>
        <v>5.1424774756820064E-2</v>
      </c>
    </row>
    <row r="7" spans="1:19" x14ac:dyDescent="0.3">
      <c r="A7" s="10" t="s">
        <v>385</v>
      </c>
      <c r="K7" s="26">
        <v>28.9222846441948</v>
      </c>
      <c r="L7" s="27">
        <v>7.5449438202247201</v>
      </c>
      <c r="M7" s="27">
        <v>21.377340823969998</v>
      </c>
      <c r="N7" s="27">
        <v>10.059925093633</v>
      </c>
      <c r="O7" s="27">
        <v>12.5749063670412</v>
      </c>
      <c r="P7" s="27">
        <v>6.2874531835205998</v>
      </c>
      <c r="Q7" s="27">
        <v>13.832397003745299</v>
      </c>
      <c r="R7" s="27">
        <v>680</v>
      </c>
      <c r="S7" s="35">
        <f t="shared" si="0"/>
        <v>4.2532771535580591E-2</v>
      </c>
    </row>
    <row r="8" spans="1:19" x14ac:dyDescent="0.3">
      <c r="A8" s="11" t="s">
        <v>384</v>
      </c>
      <c r="K8" s="26">
        <v>77.964419475655404</v>
      </c>
      <c r="L8" s="27">
        <v>47.784644194756602</v>
      </c>
      <c r="M8" s="27">
        <v>30.179775280898902</v>
      </c>
      <c r="N8" s="27">
        <v>25.149812734082399</v>
      </c>
      <c r="O8" s="27">
        <v>38.982209737827702</v>
      </c>
      <c r="P8" s="27">
        <v>13.832397003745299</v>
      </c>
      <c r="Q8" s="27">
        <v>31.437265917603</v>
      </c>
      <c r="R8" s="27">
        <v>1027</v>
      </c>
      <c r="S8" s="35">
        <f t="shared" si="0"/>
        <v>7.5914721982137681E-2</v>
      </c>
    </row>
    <row r="9" spans="1:19" x14ac:dyDescent="0.3">
      <c r="A9" s="10" t="s">
        <v>33</v>
      </c>
      <c r="K9" s="26">
        <v>121.9765917603</v>
      </c>
      <c r="L9" s="27">
        <v>72.934456928838998</v>
      </c>
      <c r="M9" s="27">
        <v>49.0421348314607</v>
      </c>
      <c r="N9" s="27">
        <v>44.012172284644201</v>
      </c>
      <c r="O9" s="27">
        <v>54.072097378277199</v>
      </c>
      <c r="P9" s="27">
        <v>23.892322097378301</v>
      </c>
      <c r="Q9" s="27">
        <v>52.814606741573002</v>
      </c>
      <c r="R9" s="27">
        <v>2291</v>
      </c>
      <c r="S9" s="35">
        <f t="shared" si="0"/>
        <v>5.3241637608162376E-2</v>
      </c>
    </row>
    <row r="10" spans="1:19" x14ac:dyDescent="0.3">
      <c r="A10" s="11" t="s">
        <v>28</v>
      </c>
      <c r="K10" s="26">
        <v>232.63576779026201</v>
      </c>
      <c r="L10" s="27">
        <v>142.09644194756601</v>
      </c>
      <c r="M10" s="27">
        <v>90.539325842696599</v>
      </c>
      <c r="N10" s="27">
        <v>67.904494382022506</v>
      </c>
      <c r="O10" s="27">
        <v>88.024344569288402</v>
      </c>
      <c r="P10" s="27">
        <v>76.706928838951299</v>
      </c>
      <c r="Q10" s="27">
        <v>132.03651685393299</v>
      </c>
      <c r="R10" s="27">
        <v>3671</v>
      </c>
      <c r="S10" s="35">
        <f t="shared" si="0"/>
        <v>6.3371225222081717E-2</v>
      </c>
    </row>
    <row r="11" spans="1:19" x14ac:dyDescent="0.3">
      <c r="A11" s="10" t="s">
        <v>383</v>
      </c>
      <c r="K11" s="29">
        <v>1012.2799625468169</v>
      </c>
      <c r="L11" s="30">
        <v>611.14044943820272</v>
      </c>
      <c r="M11" s="30">
        <v>401.13951310861449</v>
      </c>
      <c r="N11" s="30">
        <v>281.67790262172275</v>
      </c>
      <c r="O11" s="30">
        <v>453.95411985018757</v>
      </c>
      <c r="P11" s="30">
        <v>276.64794007490661</v>
      </c>
      <c r="Q11" s="30">
        <v>486.64887640449467</v>
      </c>
      <c r="R11" s="30">
        <v>18329</v>
      </c>
      <c r="S11" s="28">
        <f t="shared" si="0"/>
        <v>5.5228324652016852E-2</v>
      </c>
    </row>
    <row r="12" spans="1:19" x14ac:dyDescent="0.3">
      <c r="A12" s="11" t="s">
        <v>382</v>
      </c>
    </row>
    <row r="13" spans="1:19" x14ac:dyDescent="0.3">
      <c r="A13" s="10" t="s">
        <v>381</v>
      </c>
    </row>
    <row r="14" spans="1:19" x14ac:dyDescent="0.3">
      <c r="A14" s="11" t="s">
        <v>380</v>
      </c>
    </row>
    <row r="15" spans="1:19" x14ac:dyDescent="0.3">
      <c r="A15" s="10" t="s">
        <v>379</v>
      </c>
    </row>
    <row r="16" spans="1:19" s="1" customFormat="1" x14ac:dyDescent="0.3">
      <c r="A16" s="14" t="s">
        <v>0</v>
      </c>
      <c r="K16"/>
      <c r="L16"/>
      <c r="M16"/>
      <c r="N16"/>
      <c r="O16"/>
      <c r="P16"/>
      <c r="Q16"/>
      <c r="R16"/>
      <c r="S16"/>
    </row>
    <row r="17" spans="1:19" x14ac:dyDescent="0.3">
      <c r="A17" s="13"/>
      <c r="R17" s="27"/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  <c r="S27" s="31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9" x14ac:dyDescent="0.3">
      <c r="A33" s="13"/>
    </row>
    <row r="34" spans="1:19" x14ac:dyDescent="0.3">
      <c r="A34" s="13"/>
      <c r="S34" s="31"/>
    </row>
    <row r="35" spans="1:19" x14ac:dyDescent="0.3">
      <c r="A35" s="13"/>
    </row>
    <row r="36" spans="1:19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53"/>
  <sheetViews>
    <sheetView topLeftCell="A215" workbookViewId="0">
      <selection activeCell="B27" sqref="B27"/>
    </sheetView>
  </sheetViews>
  <sheetFormatPr defaultColWidth="11.5546875" defaultRowHeight="15.05" x14ac:dyDescent="0.3"/>
  <cols>
    <col min="1" max="3" width="11.44140625" style="2"/>
  </cols>
  <sheetData>
    <row r="1" spans="1:8" ht="15.75" customHeight="1" x14ac:dyDescent="0.3">
      <c r="A1" s="2" t="s">
        <v>391</v>
      </c>
    </row>
    <row r="2" spans="1:8" x14ac:dyDescent="0.3">
      <c r="A2" s="2" t="s">
        <v>392</v>
      </c>
      <c r="B2" s="2" t="s">
        <v>393</v>
      </c>
      <c r="C2" s="2" t="s">
        <v>394</v>
      </c>
      <c r="D2" t="s">
        <v>395</v>
      </c>
      <c r="E2" t="s">
        <v>10</v>
      </c>
      <c r="F2" t="s">
        <v>396</v>
      </c>
      <c r="G2" t="s">
        <v>397</v>
      </c>
      <c r="H2" t="s">
        <v>398</v>
      </c>
    </row>
    <row r="3" spans="1:8" x14ac:dyDescent="0.3">
      <c r="A3" s="2" t="s">
        <v>654</v>
      </c>
      <c r="B3" s="2" t="s">
        <v>655</v>
      </c>
      <c r="C3" s="2" t="s">
        <v>656</v>
      </c>
      <c r="D3" t="s">
        <v>399</v>
      </c>
      <c r="E3" t="s">
        <v>399</v>
      </c>
      <c r="F3" t="s">
        <v>399</v>
      </c>
    </row>
    <row r="4" spans="1:8" x14ac:dyDescent="0.3">
      <c r="A4" s="2" t="s">
        <v>654</v>
      </c>
      <c r="B4" s="2" t="s">
        <v>657</v>
      </c>
      <c r="C4" s="2" t="s">
        <v>658</v>
      </c>
      <c r="D4" t="s">
        <v>400</v>
      </c>
      <c r="E4" t="s">
        <v>400</v>
      </c>
      <c r="F4" t="s">
        <v>400</v>
      </c>
    </row>
    <row r="5" spans="1:8" x14ac:dyDescent="0.3">
      <c r="A5" s="2" t="s">
        <v>654</v>
      </c>
      <c r="B5" s="2" t="s">
        <v>659</v>
      </c>
      <c r="C5" s="2" t="s">
        <v>660</v>
      </c>
      <c r="D5" t="s">
        <v>401</v>
      </c>
      <c r="E5" t="s">
        <v>401</v>
      </c>
      <c r="F5" t="s">
        <v>401</v>
      </c>
    </row>
    <row r="6" spans="1:8" x14ac:dyDescent="0.3">
      <c r="A6" s="2" t="s">
        <v>654</v>
      </c>
      <c r="B6" s="2" t="s">
        <v>657</v>
      </c>
      <c r="C6" s="2" t="s">
        <v>661</v>
      </c>
      <c r="D6" t="s">
        <v>402</v>
      </c>
      <c r="E6" t="s">
        <v>402</v>
      </c>
      <c r="F6" t="s">
        <v>402</v>
      </c>
    </row>
    <row r="7" spans="1:8" x14ac:dyDescent="0.3">
      <c r="A7" s="2" t="s">
        <v>654</v>
      </c>
      <c r="B7" s="2" t="s">
        <v>662</v>
      </c>
      <c r="C7" s="2" t="s">
        <v>663</v>
      </c>
      <c r="D7" t="s">
        <v>403</v>
      </c>
      <c r="E7" t="s">
        <v>403</v>
      </c>
      <c r="F7" t="s">
        <v>403</v>
      </c>
    </row>
    <row r="8" spans="1:8" x14ac:dyDescent="0.3">
      <c r="A8" s="2" t="s">
        <v>654</v>
      </c>
      <c r="B8" s="2" t="s">
        <v>655</v>
      </c>
      <c r="C8" s="2" t="s">
        <v>664</v>
      </c>
      <c r="D8" t="s">
        <v>404</v>
      </c>
      <c r="E8" t="s">
        <v>404</v>
      </c>
      <c r="F8" t="s">
        <v>404</v>
      </c>
    </row>
    <row r="9" spans="1:8" x14ac:dyDescent="0.3">
      <c r="A9" s="2" t="s">
        <v>654</v>
      </c>
      <c r="B9" s="2" t="s">
        <v>655</v>
      </c>
      <c r="C9" s="2" t="s">
        <v>665</v>
      </c>
      <c r="D9" t="s">
        <v>405</v>
      </c>
      <c r="E9" t="s">
        <v>405</v>
      </c>
      <c r="F9" t="s">
        <v>405</v>
      </c>
    </row>
    <row r="10" spans="1:8" x14ac:dyDescent="0.3">
      <c r="A10" s="2" t="s">
        <v>654</v>
      </c>
      <c r="B10" s="2" t="s">
        <v>657</v>
      </c>
      <c r="C10" s="2" t="s">
        <v>666</v>
      </c>
      <c r="D10" t="s">
        <v>406</v>
      </c>
      <c r="E10" t="s">
        <v>406</v>
      </c>
      <c r="F10" t="s">
        <v>406</v>
      </c>
    </row>
    <row r="11" spans="1:8" x14ac:dyDescent="0.3">
      <c r="A11" s="2" t="s">
        <v>654</v>
      </c>
      <c r="B11" s="2" t="s">
        <v>667</v>
      </c>
      <c r="C11" s="2" t="s">
        <v>668</v>
      </c>
      <c r="D11" t="s">
        <v>407</v>
      </c>
      <c r="E11" t="s">
        <v>407</v>
      </c>
      <c r="F11" t="s">
        <v>407</v>
      </c>
    </row>
    <row r="12" spans="1:8" x14ac:dyDescent="0.3">
      <c r="A12" s="2" t="s">
        <v>654</v>
      </c>
      <c r="B12" s="2" t="s">
        <v>655</v>
      </c>
      <c r="C12" s="2" t="s">
        <v>669</v>
      </c>
      <c r="D12" t="s">
        <v>408</v>
      </c>
      <c r="E12" t="s">
        <v>408</v>
      </c>
      <c r="F12" t="s">
        <v>408</v>
      </c>
    </row>
    <row r="13" spans="1:8" x14ac:dyDescent="0.3">
      <c r="A13" s="2" t="s">
        <v>654</v>
      </c>
      <c r="B13" s="2" t="s">
        <v>662</v>
      </c>
      <c r="C13" s="2" t="s">
        <v>670</v>
      </c>
      <c r="D13" t="s">
        <v>409</v>
      </c>
      <c r="E13" t="s">
        <v>409</v>
      </c>
      <c r="F13" t="s">
        <v>409</v>
      </c>
    </row>
    <row r="14" spans="1:8" x14ac:dyDescent="0.3">
      <c r="A14" s="2" t="s">
        <v>654</v>
      </c>
      <c r="B14" s="2" t="s">
        <v>671</v>
      </c>
      <c r="C14" s="2" t="s">
        <v>672</v>
      </c>
      <c r="D14" t="s">
        <v>410</v>
      </c>
      <c r="E14" t="s">
        <v>410</v>
      </c>
      <c r="F14" t="s">
        <v>410</v>
      </c>
    </row>
    <row r="15" spans="1:8" x14ac:dyDescent="0.3">
      <c r="A15" s="2" t="s">
        <v>654</v>
      </c>
      <c r="B15" s="2" t="s">
        <v>671</v>
      </c>
      <c r="C15" s="2" t="s">
        <v>673</v>
      </c>
      <c r="D15" t="s">
        <v>411</v>
      </c>
      <c r="E15" t="s">
        <v>411</v>
      </c>
      <c r="F15" t="s">
        <v>411</v>
      </c>
    </row>
    <row r="16" spans="1:8" x14ac:dyDescent="0.3">
      <c r="A16" s="2" t="s">
        <v>654</v>
      </c>
      <c r="B16" s="2" t="s">
        <v>659</v>
      </c>
      <c r="C16" s="2" t="s">
        <v>674</v>
      </c>
      <c r="D16" t="s">
        <v>412</v>
      </c>
      <c r="E16" t="s">
        <v>412</v>
      </c>
      <c r="F16" t="s">
        <v>412</v>
      </c>
    </row>
    <row r="17" spans="1:6" x14ac:dyDescent="0.3">
      <c r="A17" s="2" t="s">
        <v>654</v>
      </c>
      <c r="B17" s="2" t="s">
        <v>667</v>
      </c>
      <c r="C17" s="2" t="s">
        <v>675</v>
      </c>
      <c r="D17" t="s">
        <v>413</v>
      </c>
      <c r="E17" t="s">
        <v>413</v>
      </c>
      <c r="F17" t="s">
        <v>413</v>
      </c>
    </row>
    <row r="18" spans="1:6" x14ac:dyDescent="0.3">
      <c r="A18" s="2" t="s">
        <v>654</v>
      </c>
      <c r="B18" s="2" t="s">
        <v>662</v>
      </c>
      <c r="C18" s="2" t="s">
        <v>676</v>
      </c>
      <c r="D18" t="s">
        <v>414</v>
      </c>
      <c r="E18" t="s">
        <v>414</v>
      </c>
      <c r="F18" t="s">
        <v>414</v>
      </c>
    </row>
    <row r="19" spans="1:6" x14ac:dyDescent="0.3">
      <c r="A19" s="2" t="s">
        <v>654</v>
      </c>
      <c r="B19" s="2" t="s">
        <v>655</v>
      </c>
      <c r="C19" s="2" t="s">
        <v>677</v>
      </c>
      <c r="D19" t="s">
        <v>415</v>
      </c>
      <c r="E19" t="s">
        <v>416</v>
      </c>
      <c r="F19" t="s">
        <v>416</v>
      </c>
    </row>
    <row r="20" spans="1:6" x14ac:dyDescent="0.3">
      <c r="A20" s="2" t="s">
        <v>654</v>
      </c>
      <c r="B20" s="2" t="s">
        <v>667</v>
      </c>
      <c r="C20" s="2" t="s">
        <v>678</v>
      </c>
      <c r="D20" t="s">
        <v>417</v>
      </c>
      <c r="E20" t="s">
        <v>417</v>
      </c>
      <c r="F20" t="s">
        <v>417</v>
      </c>
    </row>
    <row r="21" spans="1:6" x14ac:dyDescent="0.3">
      <c r="A21" s="2" t="s">
        <v>654</v>
      </c>
      <c r="B21" s="2" t="s">
        <v>667</v>
      </c>
      <c r="C21" s="2" t="s">
        <v>679</v>
      </c>
      <c r="D21" t="s">
        <v>418</v>
      </c>
      <c r="E21" t="s">
        <v>418</v>
      </c>
      <c r="F21" t="s">
        <v>418</v>
      </c>
    </row>
    <row r="22" spans="1:6" x14ac:dyDescent="0.3">
      <c r="A22" s="2" t="s">
        <v>654</v>
      </c>
      <c r="B22" s="2" t="s">
        <v>655</v>
      </c>
      <c r="C22" s="2" t="s">
        <v>680</v>
      </c>
      <c r="D22" t="s">
        <v>419</v>
      </c>
      <c r="E22" t="s">
        <v>419</v>
      </c>
      <c r="F22" t="s">
        <v>419</v>
      </c>
    </row>
    <row r="23" spans="1:6" x14ac:dyDescent="0.3">
      <c r="A23" s="2" t="s">
        <v>654</v>
      </c>
      <c r="B23" s="2" t="s">
        <v>667</v>
      </c>
      <c r="C23" s="2" t="s">
        <v>681</v>
      </c>
      <c r="D23" t="s">
        <v>420</v>
      </c>
      <c r="E23" t="s">
        <v>420</v>
      </c>
      <c r="F23" t="s">
        <v>420</v>
      </c>
    </row>
    <row r="24" spans="1:6" x14ac:dyDescent="0.3">
      <c r="A24" s="2" t="s">
        <v>654</v>
      </c>
      <c r="B24" s="2" t="s">
        <v>671</v>
      </c>
      <c r="C24" s="2" t="s">
        <v>682</v>
      </c>
      <c r="D24" t="s">
        <v>421</v>
      </c>
      <c r="E24" t="s">
        <v>421</v>
      </c>
      <c r="F24" t="s">
        <v>421</v>
      </c>
    </row>
    <row r="25" spans="1:6" x14ac:dyDescent="0.3">
      <c r="A25" s="2" t="s">
        <v>654</v>
      </c>
      <c r="B25" s="2" t="s">
        <v>667</v>
      </c>
      <c r="C25" s="2" t="s">
        <v>683</v>
      </c>
      <c r="D25" t="s">
        <v>422</v>
      </c>
      <c r="E25" t="s">
        <v>422</v>
      </c>
      <c r="F25" t="s">
        <v>422</v>
      </c>
    </row>
    <row r="26" spans="1:6" x14ac:dyDescent="0.3">
      <c r="A26" s="2" t="s">
        <v>654</v>
      </c>
      <c r="B26" s="2" t="s">
        <v>667</v>
      </c>
      <c r="C26" s="2" t="s">
        <v>684</v>
      </c>
      <c r="D26" t="s">
        <v>423</v>
      </c>
      <c r="E26" t="s">
        <v>423</v>
      </c>
      <c r="F26" t="s">
        <v>423</v>
      </c>
    </row>
    <row r="27" spans="1:6" x14ac:dyDescent="0.3">
      <c r="A27" s="2" t="s">
        <v>654</v>
      </c>
      <c r="B27" s="2" t="s">
        <v>667</v>
      </c>
      <c r="C27" s="2" t="s">
        <v>685</v>
      </c>
      <c r="D27" t="s">
        <v>424</v>
      </c>
      <c r="E27" t="s">
        <v>424</v>
      </c>
      <c r="F27" t="s">
        <v>424</v>
      </c>
    </row>
    <row r="28" spans="1:6" x14ac:dyDescent="0.3">
      <c r="A28" s="2" t="s">
        <v>654</v>
      </c>
      <c r="B28" s="2" t="s">
        <v>667</v>
      </c>
      <c r="C28" s="2" t="s">
        <v>686</v>
      </c>
      <c r="D28" t="s">
        <v>425</v>
      </c>
      <c r="E28" t="s">
        <v>425</v>
      </c>
      <c r="F28" t="s">
        <v>425</v>
      </c>
    </row>
    <row r="29" spans="1:6" x14ac:dyDescent="0.3">
      <c r="A29" s="2" t="s">
        <v>654</v>
      </c>
      <c r="B29" s="2" t="s">
        <v>657</v>
      </c>
      <c r="C29" s="2" t="s">
        <v>11</v>
      </c>
      <c r="D29" t="s">
        <v>426</v>
      </c>
      <c r="E29" t="s">
        <v>427</v>
      </c>
      <c r="F29" t="s">
        <v>427</v>
      </c>
    </row>
    <row r="30" spans="1:6" x14ac:dyDescent="0.3">
      <c r="A30" s="2" t="s">
        <v>654</v>
      </c>
      <c r="B30" s="2" t="s">
        <v>671</v>
      </c>
      <c r="C30" s="2" t="s">
        <v>687</v>
      </c>
      <c r="D30" t="s">
        <v>428</v>
      </c>
      <c r="E30" t="s">
        <v>428</v>
      </c>
      <c r="F30" t="s">
        <v>428</v>
      </c>
    </row>
    <row r="31" spans="1:6" x14ac:dyDescent="0.3">
      <c r="A31" s="2" t="s">
        <v>654</v>
      </c>
      <c r="B31" s="2" t="s">
        <v>667</v>
      </c>
      <c r="C31" s="2" t="s">
        <v>688</v>
      </c>
      <c r="D31" t="s">
        <v>429</v>
      </c>
      <c r="E31" t="s">
        <v>429</v>
      </c>
      <c r="F31" t="s">
        <v>429</v>
      </c>
    </row>
    <row r="32" spans="1:6" x14ac:dyDescent="0.3">
      <c r="A32" s="2" t="s">
        <v>654</v>
      </c>
      <c r="B32" s="2" t="s">
        <v>667</v>
      </c>
      <c r="C32" s="2" t="s">
        <v>689</v>
      </c>
      <c r="D32" t="s">
        <v>430</v>
      </c>
      <c r="E32" t="s">
        <v>430</v>
      </c>
      <c r="F32" t="s">
        <v>430</v>
      </c>
    </row>
    <row r="33" spans="1:6" x14ac:dyDescent="0.3">
      <c r="A33" s="2" t="s">
        <v>654</v>
      </c>
      <c r="B33" s="2" t="s">
        <v>657</v>
      </c>
      <c r="C33" s="2" t="s">
        <v>690</v>
      </c>
      <c r="D33" t="s">
        <v>431</v>
      </c>
      <c r="E33" t="s">
        <v>431</v>
      </c>
      <c r="F33" t="s">
        <v>431</v>
      </c>
    </row>
    <row r="34" spans="1:6" x14ac:dyDescent="0.3">
      <c r="A34" s="2" t="s">
        <v>654</v>
      </c>
      <c r="B34" s="2" t="s">
        <v>667</v>
      </c>
      <c r="C34" s="2" t="s">
        <v>691</v>
      </c>
      <c r="D34" t="s">
        <v>432</v>
      </c>
      <c r="E34" t="s">
        <v>432</v>
      </c>
      <c r="F34" t="s">
        <v>432</v>
      </c>
    </row>
    <row r="35" spans="1:6" x14ac:dyDescent="0.3">
      <c r="A35" s="2" t="s">
        <v>654</v>
      </c>
      <c r="B35" s="2" t="s">
        <v>671</v>
      </c>
      <c r="C35" s="2" t="s">
        <v>692</v>
      </c>
      <c r="D35" t="s">
        <v>433</v>
      </c>
      <c r="E35" t="s">
        <v>433</v>
      </c>
      <c r="F35" t="s">
        <v>433</v>
      </c>
    </row>
    <row r="36" spans="1:6" x14ac:dyDescent="0.3">
      <c r="A36" s="2" t="s">
        <v>654</v>
      </c>
      <c r="B36" s="2" t="s">
        <v>662</v>
      </c>
      <c r="C36" s="2" t="s">
        <v>693</v>
      </c>
      <c r="D36" t="s">
        <v>434</v>
      </c>
      <c r="E36" t="s">
        <v>434</v>
      </c>
      <c r="F36" t="s">
        <v>434</v>
      </c>
    </row>
    <row r="37" spans="1:6" x14ac:dyDescent="0.3">
      <c r="A37" s="2" t="s">
        <v>654</v>
      </c>
      <c r="B37" s="2" t="s">
        <v>662</v>
      </c>
      <c r="C37" s="2" t="s">
        <v>694</v>
      </c>
      <c r="D37" t="s">
        <v>435</v>
      </c>
      <c r="E37" t="s">
        <v>435</v>
      </c>
      <c r="F37" t="s">
        <v>435</v>
      </c>
    </row>
    <row r="38" spans="1:6" x14ac:dyDescent="0.3">
      <c r="A38" s="2" t="s">
        <v>654</v>
      </c>
      <c r="B38" s="2" t="s">
        <v>662</v>
      </c>
      <c r="C38" s="2" t="s">
        <v>695</v>
      </c>
      <c r="D38" t="s">
        <v>436</v>
      </c>
      <c r="E38" t="s">
        <v>436</v>
      </c>
      <c r="F38" t="s">
        <v>436</v>
      </c>
    </row>
    <row r="39" spans="1:6" x14ac:dyDescent="0.3">
      <c r="A39" s="2" t="s">
        <v>654</v>
      </c>
      <c r="B39" s="2" t="s">
        <v>655</v>
      </c>
      <c r="C39" s="2" t="s">
        <v>696</v>
      </c>
      <c r="D39" t="s">
        <v>437</v>
      </c>
      <c r="E39" t="s">
        <v>437</v>
      </c>
      <c r="F39" t="s">
        <v>437</v>
      </c>
    </row>
    <row r="40" spans="1:6" x14ac:dyDescent="0.3">
      <c r="A40" s="2" t="s">
        <v>654</v>
      </c>
      <c r="B40" s="2" t="s">
        <v>667</v>
      </c>
      <c r="C40" s="2" t="s">
        <v>697</v>
      </c>
      <c r="D40" t="s">
        <v>438</v>
      </c>
      <c r="E40" t="s">
        <v>438</v>
      </c>
      <c r="F40" t="s">
        <v>438</v>
      </c>
    </row>
    <row r="41" spans="1:6" x14ac:dyDescent="0.3">
      <c r="A41" s="2" t="s">
        <v>654</v>
      </c>
      <c r="B41" s="2" t="s">
        <v>655</v>
      </c>
      <c r="C41" s="2" t="s">
        <v>698</v>
      </c>
      <c r="D41" t="s">
        <v>439</v>
      </c>
      <c r="E41" t="s">
        <v>439</v>
      </c>
      <c r="F41" t="s">
        <v>439</v>
      </c>
    </row>
    <row r="42" spans="1:6" x14ac:dyDescent="0.3">
      <c r="A42" s="2" t="s">
        <v>654</v>
      </c>
      <c r="B42" s="2" t="s">
        <v>659</v>
      </c>
      <c r="C42" s="2" t="s">
        <v>699</v>
      </c>
      <c r="D42" t="s">
        <v>440</v>
      </c>
      <c r="E42" t="s">
        <v>440</v>
      </c>
      <c r="F42" t="s">
        <v>440</v>
      </c>
    </row>
    <row r="43" spans="1:6" x14ac:dyDescent="0.3">
      <c r="A43" s="2" t="s">
        <v>654</v>
      </c>
      <c r="B43" s="2" t="s">
        <v>662</v>
      </c>
      <c r="C43" s="2" t="s">
        <v>700</v>
      </c>
      <c r="D43" t="s">
        <v>441</v>
      </c>
      <c r="E43" t="s">
        <v>441</v>
      </c>
      <c r="F43" t="s">
        <v>441</v>
      </c>
    </row>
    <row r="44" spans="1:6" x14ac:dyDescent="0.3">
      <c r="A44" s="2" t="s">
        <v>654</v>
      </c>
      <c r="B44" s="2" t="s">
        <v>671</v>
      </c>
      <c r="C44" s="2" t="s">
        <v>701</v>
      </c>
      <c r="D44" t="s">
        <v>442</v>
      </c>
      <c r="E44" t="s">
        <v>442</v>
      </c>
      <c r="F44" t="s">
        <v>442</v>
      </c>
    </row>
    <row r="45" spans="1:6" x14ac:dyDescent="0.3">
      <c r="A45" s="2" t="s">
        <v>654</v>
      </c>
      <c r="B45" s="2" t="s">
        <v>667</v>
      </c>
      <c r="C45" s="2" t="s">
        <v>702</v>
      </c>
      <c r="D45" t="s">
        <v>443</v>
      </c>
      <c r="E45" t="s">
        <v>443</v>
      </c>
      <c r="F45" t="s">
        <v>443</v>
      </c>
    </row>
    <row r="46" spans="1:6" x14ac:dyDescent="0.3">
      <c r="A46" s="2" t="s">
        <v>654</v>
      </c>
      <c r="B46" s="2" t="s">
        <v>659</v>
      </c>
      <c r="C46" s="2" t="s">
        <v>703</v>
      </c>
      <c r="D46" t="s">
        <v>444</v>
      </c>
      <c r="E46" t="s">
        <v>444</v>
      </c>
      <c r="F46" t="s">
        <v>444</v>
      </c>
    </row>
    <row r="47" spans="1:6" x14ac:dyDescent="0.3">
      <c r="A47" s="2" t="s">
        <v>654</v>
      </c>
      <c r="B47" s="2" t="s">
        <v>704</v>
      </c>
      <c r="C47" s="2" t="s">
        <v>43</v>
      </c>
      <c r="D47" t="s">
        <v>445</v>
      </c>
      <c r="E47" t="s">
        <v>445</v>
      </c>
      <c r="F47" t="s">
        <v>445</v>
      </c>
    </row>
    <row r="48" spans="1:6" x14ac:dyDescent="0.3">
      <c r="A48" s="2" t="s">
        <v>654</v>
      </c>
      <c r="B48" s="2" t="s">
        <v>667</v>
      </c>
      <c r="C48" s="2" t="s">
        <v>705</v>
      </c>
      <c r="D48" t="s">
        <v>446</v>
      </c>
      <c r="E48" t="s">
        <v>446</v>
      </c>
      <c r="F48" t="s">
        <v>446</v>
      </c>
    </row>
    <row r="49" spans="1:6" x14ac:dyDescent="0.3">
      <c r="A49" s="2" t="s">
        <v>654</v>
      </c>
      <c r="B49" s="2" t="s">
        <v>655</v>
      </c>
      <c r="C49" s="2" t="s">
        <v>706</v>
      </c>
      <c r="D49" t="s">
        <v>447</v>
      </c>
      <c r="E49" t="s">
        <v>447</v>
      </c>
      <c r="F49" t="s">
        <v>447</v>
      </c>
    </row>
    <row r="50" spans="1:6" x14ac:dyDescent="0.3">
      <c r="A50" s="2" t="s">
        <v>654</v>
      </c>
      <c r="B50" s="2" t="s">
        <v>662</v>
      </c>
      <c r="C50" s="2" t="s">
        <v>707</v>
      </c>
      <c r="D50" t="s">
        <v>448</v>
      </c>
      <c r="E50" t="s">
        <v>448</v>
      </c>
      <c r="F50" t="s">
        <v>448</v>
      </c>
    </row>
    <row r="51" spans="1:6" x14ac:dyDescent="0.3">
      <c r="A51" s="2" t="s">
        <v>654</v>
      </c>
      <c r="B51" s="2" t="s">
        <v>659</v>
      </c>
      <c r="C51" s="2" t="s">
        <v>708</v>
      </c>
      <c r="D51" t="s">
        <v>449</v>
      </c>
      <c r="E51" t="s">
        <v>449</v>
      </c>
      <c r="F51" t="s">
        <v>449</v>
      </c>
    </row>
    <row r="52" spans="1:6" x14ac:dyDescent="0.3">
      <c r="A52" s="2" t="s">
        <v>654</v>
      </c>
      <c r="B52" s="2" t="s">
        <v>662</v>
      </c>
      <c r="C52" s="2" t="s">
        <v>709</v>
      </c>
      <c r="D52" t="s">
        <v>450</v>
      </c>
      <c r="E52" t="s">
        <v>450</v>
      </c>
      <c r="F52" t="s">
        <v>450</v>
      </c>
    </row>
    <row r="53" spans="1:6" x14ac:dyDescent="0.3">
      <c r="A53" s="2" t="s">
        <v>654</v>
      </c>
      <c r="B53" s="2" t="s">
        <v>662</v>
      </c>
      <c r="C53" s="2" t="s">
        <v>710</v>
      </c>
      <c r="D53" t="s">
        <v>451</v>
      </c>
      <c r="E53" t="s">
        <v>451</v>
      </c>
      <c r="F53" t="s">
        <v>451</v>
      </c>
    </row>
    <row r="54" spans="1:6" x14ac:dyDescent="0.3">
      <c r="A54" s="2" t="s">
        <v>711</v>
      </c>
      <c r="B54" s="2" t="s">
        <v>712</v>
      </c>
      <c r="C54" s="2" t="s">
        <v>713</v>
      </c>
      <c r="D54" t="s">
        <v>452</v>
      </c>
      <c r="E54" t="s">
        <v>452</v>
      </c>
      <c r="F54" t="s">
        <v>452</v>
      </c>
    </row>
    <row r="55" spans="1:6" x14ac:dyDescent="0.3">
      <c r="A55" s="2" t="s">
        <v>711</v>
      </c>
      <c r="B55" s="2" t="s">
        <v>714</v>
      </c>
      <c r="C55" s="2" t="s">
        <v>160</v>
      </c>
      <c r="D55" t="s">
        <v>453</v>
      </c>
      <c r="E55" t="s">
        <v>453</v>
      </c>
      <c r="F55" t="s">
        <v>453</v>
      </c>
    </row>
    <row r="56" spans="1:6" x14ac:dyDescent="0.3">
      <c r="A56" s="2" t="s">
        <v>711</v>
      </c>
      <c r="B56" s="2" t="s">
        <v>715</v>
      </c>
      <c r="C56" s="2" t="s">
        <v>716</v>
      </c>
      <c r="D56" t="s">
        <v>454</v>
      </c>
      <c r="E56" t="s">
        <v>454</v>
      </c>
      <c r="F56" t="s">
        <v>454</v>
      </c>
    </row>
    <row r="57" spans="1:6" x14ac:dyDescent="0.3">
      <c r="A57" s="2" t="s">
        <v>711</v>
      </c>
      <c r="B57" s="2" t="s">
        <v>717</v>
      </c>
      <c r="C57" s="2" t="s">
        <v>169</v>
      </c>
      <c r="D57" t="s">
        <v>455</v>
      </c>
      <c r="E57" t="s">
        <v>455</v>
      </c>
      <c r="F57" t="s">
        <v>455</v>
      </c>
    </row>
    <row r="58" spans="1:6" x14ac:dyDescent="0.3">
      <c r="A58" s="2" t="s">
        <v>711</v>
      </c>
      <c r="B58" s="2" t="s">
        <v>718</v>
      </c>
      <c r="C58" s="2" t="s">
        <v>719</v>
      </c>
      <c r="D58" t="s">
        <v>456</v>
      </c>
      <c r="E58" t="s">
        <v>456</v>
      </c>
      <c r="F58" t="s">
        <v>456</v>
      </c>
    </row>
    <row r="59" spans="1:6" x14ac:dyDescent="0.3">
      <c r="A59" s="2" t="s">
        <v>711</v>
      </c>
      <c r="B59" s="2" t="s">
        <v>718</v>
      </c>
      <c r="C59" s="2" t="s">
        <v>720</v>
      </c>
      <c r="D59" t="s">
        <v>457</v>
      </c>
      <c r="E59" t="s">
        <v>457</v>
      </c>
      <c r="F59" t="s">
        <v>457</v>
      </c>
    </row>
    <row r="60" spans="1:6" x14ac:dyDescent="0.3">
      <c r="A60" s="2" t="s">
        <v>711</v>
      </c>
      <c r="B60" s="2" t="s">
        <v>712</v>
      </c>
      <c r="C60" s="2" t="s">
        <v>174</v>
      </c>
      <c r="D60" t="s">
        <v>458</v>
      </c>
      <c r="E60" t="s">
        <v>458</v>
      </c>
      <c r="F60" t="s">
        <v>458</v>
      </c>
    </row>
    <row r="61" spans="1:6" x14ac:dyDescent="0.3">
      <c r="A61" s="2" t="s">
        <v>711</v>
      </c>
      <c r="B61" s="2" t="s">
        <v>717</v>
      </c>
      <c r="C61" s="2" t="s">
        <v>721</v>
      </c>
      <c r="D61" t="s">
        <v>459</v>
      </c>
      <c r="E61" t="s">
        <v>459</v>
      </c>
      <c r="F61" t="s">
        <v>459</v>
      </c>
    </row>
    <row r="62" spans="1:6" x14ac:dyDescent="0.3">
      <c r="A62" s="2" t="s">
        <v>711</v>
      </c>
      <c r="B62" s="2" t="s">
        <v>715</v>
      </c>
      <c r="C62" s="2" t="s">
        <v>722</v>
      </c>
      <c r="D62" t="s">
        <v>460</v>
      </c>
      <c r="E62" t="s">
        <v>460</v>
      </c>
      <c r="F62" t="s">
        <v>460</v>
      </c>
    </row>
    <row r="63" spans="1:6" x14ac:dyDescent="0.3">
      <c r="A63" s="2" t="s">
        <v>711</v>
      </c>
      <c r="B63" s="2" t="s">
        <v>723</v>
      </c>
      <c r="C63" s="2" t="s">
        <v>724</v>
      </c>
      <c r="D63" t="s">
        <v>461</v>
      </c>
      <c r="E63" t="s">
        <v>461</v>
      </c>
      <c r="F63" t="s">
        <v>461</v>
      </c>
    </row>
    <row r="64" spans="1:6" x14ac:dyDescent="0.3">
      <c r="A64" s="2" t="s">
        <v>711</v>
      </c>
      <c r="B64" s="2" t="s">
        <v>715</v>
      </c>
      <c r="C64" s="2" t="s">
        <v>725</v>
      </c>
      <c r="D64" t="s">
        <v>462</v>
      </c>
      <c r="E64" t="s">
        <v>462</v>
      </c>
      <c r="F64" t="s">
        <v>462</v>
      </c>
    </row>
    <row r="65" spans="1:6" x14ac:dyDescent="0.3">
      <c r="A65" s="2" t="s">
        <v>711</v>
      </c>
      <c r="B65" s="2" t="s">
        <v>726</v>
      </c>
      <c r="C65" s="2" t="s">
        <v>180</v>
      </c>
      <c r="D65" t="s">
        <v>463</v>
      </c>
      <c r="E65" t="s">
        <v>463</v>
      </c>
      <c r="F65" t="s">
        <v>463</v>
      </c>
    </row>
    <row r="66" spans="1:6" x14ac:dyDescent="0.3">
      <c r="A66" s="2" t="s">
        <v>711</v>
      </c>
      <c r="B66" s="2" t="s">
        <v>723</v>
      </c>
      <c r="C66" s="2" t="s">
        <v>181</v>
      </c>
      <c r="D66" t="s">
        <v>464</v>
      </c>
      <c r="E66" t="s">
        <v>464</v>
      </c>
      <c r="F66" t="s">
        <v>464</v>
      </c>
    </row>
    <row r="67" spans="1:6" x14ac:dyDescent="0.3">
      <c r="A67" s="2" t="s">
        <v>711</v>
      </c>
      <c r="B67" s="2" t="s">
        <v>726</v>
      </c>
      <c r="C67" s="2" t="s">
        <v>727</v>
      </c>
      <c r="D67" t="s">
        <v>465</v>
      </c>
      <c r="E67" t="s">
        <v>465</v>
      </c>
      <c r="F67" t="s">
        <v>465</v>
      </c>
    </row>
    <row r="68" spans="1:6" x14ac:dyDescent="0.3">
      <c r="A68" s="2" t="s">
        <v>711</v>
      </c>
      <c r="B68" s="2" t="s">
        <v>728</v>
      </c>
      <c r="C68" s="2" t="s">
        <v>729</v>
      </c>
      <c r="D68" t="s">
        <v>466</v>
      </c>
      <c r="E68" t="s">
        <v>466</v>
      </c>
      <c r="F68" t="s">
        <v>466</v>
      </c>
    </row>
    <row r="69" spans="1:6" x14ac:dyDescent="0.3">
      <c r="A69" s="2" t="s">
        <v>711</v>
      </c>
      <c r="B69" s="2" t="s">
        <v>718</v>
      </c>
      <c r="C69" s="2" t="s">
        <v>186</v>
      </c>
      <c r="D69" t="s">
        <v>467</v>
      </c>
      <c r="E69" t="s">
        <v>467</v>
      </c>
      <c r="F69" t="s">
        <v>467</v>
      </c>
    </row>
    <row r="70" spans="1:6" x14ac:dyDescent="0.3">
      <c r="A70" s="2" t="s">
        <v>711</v>
      </c>
      <c r="B70" s="2" t="s">
        <v>718</v>
      </c>
      <c r="C70" s="2" t="s">
        <v>730</v>
      </c>
      <c r="D70" t="s">
        <v>468</v>
      </c>
      <c r="E70" t="s">
        <v>468</v>
      </c>
      <c r="F70" t="s">
        <v>468</v>
      </c>
    </row>
    <row r="71" spans="1:6" x14ac:dyDescent="0.3">
      <c r="A71" s="2" t="s">
        <v>711</v>
      </c>
      <c r="B71" s="2" t="s">
        <v>717</v>
      </c>
      <c r="C71" s="2" t="s">
        <v>731</v>
      </c>
      <c r="D71" t="s">
        <v>469</v>
      </c>
      <c r="E71" t="s">
        <v>469</v>
      </c>
      <c r="F71" t="s">
        <v>469</v>
      </c>
    </row>
    <row r="72" spans="1:6" x14ac:dyDescent="0.3">
      <c r="A72" s="2" t="s">
        <v>711</v>
      </c>
      <c r="B72" s="2" t="s">
        <v>717</v>
      </c>
      <c r="C72" s="2" t="s">
        <v>732</v>
      </c>
      <c r="D72" t="s">
        <v>470</v>
      </c>
      <c r="E72" t="s">
        <v>470</v>
      </c>
      <c r="F72" t="s">
        <v>470</v>
      </c>
    </row>
    <row r="73" spans="1:6" x14ac:dyDescent="0.3">
      <c r="A73" s="2" t="s">
        <v>711</v>
      </c>
      <c r="B73" s="2" t="s">
        <v>715</v>
      </c>
      <c r="C73" s="2" t="s">
        <v>733</v>
      </c>
      <c r="D73" t="s">
        <v>471</v>
      </c>
      <c r="E73" t="s">
        <v>471</v>
      </c>
      <c r="F73" t="s">
        <v>471</v>
      </c>
    </row>
    <row r="74" spans="1:6" x14ac:dyDescent="0.3">
      <c r="A74" s="2" t="s">
        <v>711</v>
      </c>
      <c r="B74" s="2" t="s">
        <v>717</v>
      </c>
      <c r="C74" s="2" t="s">
        <v>734</v>
      </c>
      <c r="D74" t="s">
        <v>472</v>
      </c>
      <c r="E74" t="s">
        <v>472</v>
      </c>
      <c r="F74" t="s">
        <v>472</v>
      </c>
    </row>
    <row r="75" spans="1:6" x14ac:dyDescent="0.3">
      <c r="A75" s="2" t="s">
        <v>711</v>
      </c>
      <c r="B75" s="2" t="s">
        <v>717</v>
      </c>
      <c r="C75" s="2" t="s">
        <v>735</v>
      </c>
      <c r="D75" t="s">
        <v>473</v>
      </c>
      <c r="E75" t="s">
        <v>473</v>
      </c>
      <c r="F75" t="s">
        <v>473</v>
      </c>
    </row>
    <row r="76" spans="1:6" x14ac:dyDescent="0.3">
      <c r="A76" s="2" t="s">
        <v>711</v>
      </c>
      <c r="B76" s="2" t="s">
        <v>717</v>
      </c>
      <c r="C76" s="2" t="s">
        <v>736</v>
      </c>
      <c r="D76" t="s">
        <v>474</v>
      </c>
      <c r="E76" t="s">
        <v>474</v>
      </c>
      <c r="F76" t="s">
        <v>474</v>
      </c>
    </row>
    <row r="77" spans="1:6" x14ac:dyDescent="0.3">
      <c r="A77" s="2" t="s">
        <v>711</v>
      </c>
      <c r="B77" s="2" t="s">
        <v>717</v>
      </c>
      <c r="C77" s="2" t="s">
        <v>737</v>
      </c>
      <c r="D77" t="s">
        <v>475</v>
      </c>
      <c r="E77" t="s">
        <v>475</v>
      </c>
      <c r="F77" t="s">
        <v>475</v>
      </c>
    </row>
    <row r="78" spans="1:6" x14ac:dyDescent="0.3">
      <c r="A78" s="2" t="s">
        <v>711</v>
      </c>
      <c r="B78" s="2" t="s">
        <v>717</v>
      </c>
      <c r="C78" s="2" t="s">
        <v>738</v>
      </c>
      <c r="D78" t="s">
        <v>476</v>
      </c>
      <c r="E78" t="s">
        <v>476</v>
      </c>
      <c r="F78" t="s">
        <v>476</v>
      </c>
    </row>
    <row r="79" spans="1:6" x14ac:dyDescent="0.3">
      <c r="A79" s="2" t="s">
        <v>711</v>
      </c>
      <c r="B79" s="2" t="s">
        <v>715</v>
      </c>
      <c r="C79" s="2" t="s">
        <v>739</v>
      </c>
      <c r="D79" t="s">
        <v>477</v>
      </c>
      <c r="E79" t="s">
        <v>477</v>
      </c>
      <c r="F79" t="s">
        <v>477</v>
      </c>
    </row>
    <row r="80" spans="1:6" x14ac:dyDescent="0.3">
      <c r="A80" s="2" t="s">
        <v>711</v>
      </c>
      <c r="B80" s="2" t="s">
        <v>715</v>
      </c>
      <c r="C80" s="2" t="s">
        <v>740</v>
      </c>
      <c r="D80" t="s">
        <v>478</v>
      </c>
      <c r="E80" t="s">
        <v>478</v>
      </c>
      <c r="F80" t="s">
        <v>478</v>
      </c>
    </row>
    <row r="81" spans="1:6" x14ac:dyDescent="0.3">
      <c r="A81" s="2" t="s">
        <v>711</v>
      </c>
      <c r="B81" s="2" t="s">
        <v>741</v>
      </c>
      <c r="C81" s="2" t="s">
        <v>742</v>
      </c>
      <c r="D81" t="s">
        <v>479</v>
      </c>
      <c r="E81" t="s">
        <v>479</v>
      </c>
      <c r="F81" t="s">
        <v>479</v>
      </c>
    </row>
    <row r="82" spans="1:6" x14ac:dyDescent="0.3">
      <c r="A82" s="2" t="s">
        <v>711</v>
      </c>
      <c r="B82" s="2" t="s">
        <v>717</v>
      </c>
      <c r="C82" s="2" t="s">
        <v>743</v>
      </c>
      <c r="D82" t="s">
        <v>480</v>
      </c>
      <c r="E82" t="s">
        <v>480</v>
      </c>
      <c r="F82" t="s">
        <v>480</v>
      </c>
    </row>
    <row r="83" spans="1:6" x14ac:dyDescent="0.3">
      <c r="A83" s="2" t="s">
        <v>711</v>
      </c>
      <c r="B83" s="2" t="s">
        <v>728</v>
      </c>
      <c r="C83" s="2" t="s">
        <v>744</v>
      </c>
      <c r="D83" t="s">
        <v>481</v>
      </c>
      <c r="E83" t="s">
        <v>481</v>
      </c>
      <c r="F83" t="s">
        <v>481</v>
      </c>
    </row>
    <row r="84" spans="1:6" x14ac:dyDescent="0.3">
      <c r="A84" s="2" t="s">
        <v>711</v>
      </c>
      <c r="B84" s="2" t="s">
        <v>728</v>
      </c>
      <c r="C84" s="2" t="s">
        <v>73</v>
      </c>
      <c r="D84" t="s">
        <v>482</v>
      </c>
      <c r="E84" t="s">
        <v>482</v>
      </c>
      <c r="F84" t="s">
        <v>482</v>
      </c>
    </row>
    <row r="85" spans="1:6" x14ac:dyDescent="0.3">
      <c r="A85" s="2" t="s">
        <v>711</v>
      </c>
      <c r="B85" s="2" t="s">
        <v>717</v>
      </c>
      <c r="C85" s="2" t="s">
        <v>745</v>
      </c>
      <c r="D85" t="s">
        <v>483</v>
      </c>
      <c r="E85" t="s">
        <v>483</v>
      </c>
      <c r="F85" t="s">
        <v>483</v>
      </c>
    </row>
    <row r="86" spans="1:6" x14ac:dyDescent="0.3">
      <c r="A86" s="2" t="s">
        <v>711</v>
      </c>
      <c r="B86" s="2" t="s">
        <v>728</v>
      </c>
      <c r="C86" s="2" t="s">
        <v>77</v>
      </c>
      <c r="D86" t="s">
        <v>484</v>
      </c>
      <c r="E86" t="s">
        <v>484</v>
      </c>
      <c r="F86" t="s">
        <v>484</v>
      </c>
    </row>
    <row r="87" spans="1:6" x14ac:dyDescent="0.3">
      <c r="A87" s="2" t="s">
        <v>711</v>
      </c>
      <c r="B87" s="2" t="s">
        <v>712</v>
      </c>
      <c r="C87" s="2" t="s">
        <v>746</v>
      </c>
      <c r="D87" t="s">
        <v>485</v>
      </c>
      <c r="E87" t="s">
        <v>485</v>
      </c>
      <c r="F87" t="s">
        <v>485</v>
      </c>
    </row>
    <row r="88" spans="1:6" x14ac:dyDescent="0.3">
      <c r="A88" s="2" t="s">
        <v>711</v>
      </c>
      <c r="B88" s="2" t="s">
        <v>712</v>
      </c>
      <c r="C88" s="2" t="s">
        <v>747</v>
      </c>
      <c r="D88" t="s">
        <v>486</v>
      </c>
      <c r="E88" t="s">
        <v>486</v>
      </c>
      <c r="F88" t="s">
        <v>486</v>
      </c>
    </row>
    <row r="89" spans="1:6" x14ac:dyDescent="0.3">
      <c r="A89" s="2" t="s">
        <v>711</v>
      </c>
      <c r="B89" s="2" t="s">
        <v>723</v>
      </c>
      <c r="C89" s="2" t="s">
        <v>748</v>
      </c>
      <c r="D89" t="s">
        <v>487</v>
      </c>
      <c r="E89" t="s">
        <v>487</v>
      </c>
      <c r="F89" t="s">
        <v>487</v>
      </c>
    </row>
    <row r="90" spans="1:6" x14ac:dyDescent="0.3">
      <c r="A90" s="2" t="s">
        <v>711</v>
      </c>
      <c r="B90" s="2" t="s">
        <v>749</v>
      </c>
      <c r="C90" s="2" t="s">
        <v>84</v>
      </c>
      <c r="D90" t="s">
        <v>488</v>
      </c>
      <c r="E90" t="s">
        <v>488</v>
      </c>
      <c r="F90" t="s">
        <v>488</v>
      </c>
    </row>
    <row r="91" spans="1:6" x14ac:dyDescent="0.3">
      <c r="A91" s="2" t="s">
        <v>711</v>
      </c>
      <c r="B91" s="2" t="s">
        <v>715</v>
      </c>
      <c r="C91" s="2" t="s">
        <v>750</v>
      </c>
      <c r="D91" t="s">
        <v>489</v>
      </c>
      <c r="E91" t="s">
        <v>489</v>
      </c>
      <c r="F91" t="s">
        <v>489</v>
      </c>
    </row>
    <row r="92" spans="1:6" x14ac:dyDescent="0.3">
      <c r="A92" s="2" t="s">
        <v>711</v>
      </c>
      <c r="B92" s="2" t="s">
        <v>715</v>
      </c>
      <c r="C92" s="2" t="s">
        <v>751</v>
      </c>
      <c r="D92" t="s">
        <v>490</v>
      </c>
      <c r="E92" t="s">
        <v>490</v>
      </c>
      <c r="F92" t="s">
        <v>490</v>
      </c>
    </row>
    <row r="93" spans="1:6" x14ac:dyDescent="0.3">
      <c r="A93" s="2" t="s">
        <v>711</v>
      </c>
      <c r="B93" s="2" t="s">
        <v>726</v>
      </c>
      <c r="C93" s="2" t="s">
        <v>752</v>
      </c>
      <c r="D93" t="s">
        <v>491</v>
      </c>
      <c r="E93" t="s">
        <v>491</v>
      </c>
      <c r="F93" t="s">
        <v>491</v>
      </c>
    </row>
    <row r="94" spans="1:6" x14ac:dyDescent="0.3">
      <c r="A94" s="2" t="s">
        <v>711</v>
      </c>
      <c r="B94" s="2" t="s">
        <v>718</v>
      </c>
      <c r="C94" s="2" t="s">
        <v>92</v>
      </c>
      <c r="D94" t="s">
        <v>492</v>
      </c>
      <c r="E94" t="s">
        <v>492</v>
      </c>
      <c r="F94" t="s">
        <v>492</v>
      </c>
    </row>
    <row r="95" spans="1:6" x14ac:dyDescent="0.3">
      <c r="A95" s="2" t="s">
        <v>711</v>
      </c>
      <c r="B95" s="2" t="s">
        <v>717</v>
      </c>
      <c r="C95" s="2" t="s">
        <v>753</v>
      </c>
      <c r="D95" t="s">
        <v>493</v>
      </c>
      <c r="E95" t="s">
        <v>493</v>
      </c>
      <c r="F95" t="s">
        <v>493</v>
      </c>
    </row>
    <row r="96" spans="1:6" x14ac:dyDescent="0.3">
      <c r="A96" s="2" t="s">
        <v>711</v>
      </c>
      <c r="B96" s="2" t="s">
        <v>717</v>
      </c>
      <c r="C96" s="2" t="s">
        <v>754</v>
      </c>
      <c r="D96" t="s">
        <v>494</v>
      </c>
      <c r="E96" t="s">
        <v>494</v>
      </c>
      <c r="F96" t="s">
        <v>494</v>
      </c>
    </row>
    <row r="97" spans="1:6" x14ac:dyDescent="0.3">
      <c r="A97" s="2" t="s">
        <v>711</v>
      </c>
      <c r="B97" s="2" t="s">
        <v>715</v>
      </c>
      <c r="C97" s="2" t="s">
        <v>755</v>
      </c>
      <c r="D97" t="s">
        <v>495</v>
      </c>
      <c r="E97" t="s">
        <v>495</v>
      </c>
      <c r="F97" t="s">
        <v>495</v>
      </c>
    </row>
    <row r="98" spans="1:6" x14ac:dyDescent="0.3">
      <c r="A98" s="2" t="s">
        <v>711</v>
      </c>
      <c r="B98" s="2" t="s">
        <v>717</v>
      </c>
      <c r="C98" s="2" t="s">
        <v>756</v>
      </c>
      <c r="D98" t="s">
        <v>496</v>
      </c>
      <c r="E98" t="s">
        <v>496</v>
      </c>
      <c r="F98" t="s">
        <v>496</v>
      </c>
    </row>
    <row r="99" spans="1:6" x14ac:dyDescent="0.3">
      <c r="A99" s="2" t="s">
        <v>711</v>
      </c>
      <c r="B99" s="2" t="s">
        <v>749</v>
      </c>
      <c r="C99" s="2" t="s">
        <v>108</v>
      </c>
      <c r="D99" t="s">
        <v>497</v>
      </c>
      <c r="E99" t="s">
        <v>497</v>
      </c>
      <c r="F99" t="s">
        <v>497</v>
      </c>
    </row>
    <row r="100" spans="1:6" x14ac:dyDescent="0.3">
      <c r="A100" s="2" t="s">
        <v>711</v>
      </c>
      <c r="B100" s="2" t="s">
        <v>717</v>
      </c>
      <c r="C100" s="2" t="s">
        <v>757</v>
      </c>
      <c r="D100" t="s">
        <v>498</v>
      </c>
      <c r="E100" t="s">
        <v>498</v>
      </c>
      <c r="F100" t="s">
        <v>498</v>
      </c>
    </row>
    <row r="101" spans="1:6" x14ac:dyDescent="0.3">
      <c r="A101" s="2" t="s">
        <v>711</v>
      </c>
      <c r="B101" s="2" t="s">
        <v>715</v>
      </c>
      <c r="C101" s="2" t="s">
        <v>758</v>
      </c>
      <c r="D101" t="s">
        <v>499</v>
      </c>
      <c r="E101" t="s">
        <v>499</v>
      </c>
      <c r="F101" t="s">
        <v>499</v>
      </c>
    </row>
    <row r="102" spans="1:6" x14ac:dyDescent="0.3">
      <c r="A102" s="2" t="s">
        <v>711</v>
      </c>
      <c r="B102" s="2" t="s">
        <v>717</v>
      </c>
      <c r="C102" s="2" t="s">
        <v>759</v>
      </c>
      <c r="D102" t="s">
        <v>500</v>
      </c>
      <c r="E102" t="s">
        <v>500</v>
      </c>
      <c r="F102" t="s">
        <v>500</v>
      </c>
    </row>
    <row r="103" spans="1:6" x14ac:dyDescent="0.3">
      <c r="A103" s="2" t="s">
        <v>711</v>
      </c>
      <c r="B103" s="2" t="s">
        <v>715</v>
      </c>
      <c r="C103" s="2" t="s">
        <v>760</v>
      </c>
      <c r="D103" t="s">
        <v>501</v>
      </c>
      <c r="E103" t="s">
        <v>501</v>
      </c>
      <c r="F103" t="s">
        <v>501</v>
      </c>
    </row>
    <row r="104" spans="1:6" x14ac:dyDescent="0.3">
      <c r="A104" s="2" t="s">
        <v>711</v>
      </c>
      <c r="B104" s="2" t="s">
        <v>717</v>
      </c>
      <c r="C104" s="2" t="s">
        <v>761</v>
      </c>
      <c r="D104" t="s">
        <v>502</v>
      </c>
      <c r="E104" t="s">
        <v>502</v>
      </c>
      <c r="F104" t="s">
        <v>502</v>
      </c>
    </row>
    <row r="105" spans="1:6" x14ac:dyDescent="0.3">
      <c r="A105" s="2" t="s">
        <v>711</v>
      </c>
      <c r="B105" s="2" t="s">
        <v>723</v>
      </c>
      <c r="C105" s="2" t="s">
        <v>762</v>
      </c>
      <c r="D105" t="s">
        <v>503</v>
      </c>
      <c r="E105" t="s">
        <v>503</v>
      </c>
      <c r="F105" t="s">
        <v>503</v>
      </c>
    </row>
    <row r="106" spans="1:6" x14ac:dyDescent="0.3">
      <c r="A106" s="2" t="s">
        <v>711</v>
      </c>
      <c r="B106" s="2" t="s">
        <v>715</v>
      </c>
      <c r="C106" s="2" t="s">
        <v>763</v>
      </c>
      <c r="D106" t="s">
        <v>504</v>
      </c>
      <c r="E106" t="s">
        <v>504</v>
      </c>
      <c r="F106" t="s">
        <v>504</v>
      </c>
    </row>
    <row r="107" spans="1:6" x14ac:dyDescent="0.3">
      <c r="A107" s="2" t="s">
        <v>711</v>
      </c>
      <c r="B107" s="2" t="s">
        <v>764</v>
      </c>
      <c r="C107" s="2" t="s">
        <v>765</v>
      </c>
      <c r="D107" t="s">
        <v>505</v>
      </c>
      <c r="E107" t="s">
        <v>505</v>
      </c>
      <c r="F107" t="s">
        <v>505</v>
      </c>
    </row>
    <row r="108" spans="1:6" x14ac:dyDescent="0.3">
      <c r="A108" s="2" t="s">
        <v>711</v>
      </c>
      <c r="B108" s="2" t="s">
        <v>717</v>
      </c>
      <c r="C108" s="2" t="s">
        <v>766</v>
      </c>
      <c r="D108" t="s">
        <v>506</v>
      </c>
      <c r="E108" t="s">
        <v>506</v>
      </c>
      <c r="F108" t="s">
        <v>506</v>
      </c>
    </row>
    <row r="109" spans="1:6" x14ac:dyDescent="0.3">
      <c r="A109" s="2" t="s">
        <v>711</v>
      </c>
      <c r="B109" s="2" t="s">
        <v>712</v>
      </c>
      <c r="C109" s="2" t="s">
        <v>121</v>
      </c>
      <c r="D109" t="s">
        <v>507</v>
      </c>
      <c r="E109" t="s">
        <v>507</v>
      </c>
      <c r="F109" t="s">
        <v>507</v>
      </c>
    </row>
    <row r="110" spans="1:6" x14ac:dyDescent="0.3">
      <c r="A110" s="2" t="s">
        <v>711</v>
      </c>
      <c r="B110" s="2" t="s">
        <v>728</v>
      </c>
      <c r="C110" s="2" t="s">
        <v>767</v>
      </c>
      <c r="D110" t="s">
        <v>508</v>
      </c>
      <c r="E110" t="s">
        <v>508</v>
      </c>
      <c r="F110" t="s">
        <v>508</v>
      </c>
    </row>
    <row r="111" spans="1:6" x14ac:dyDescent="0.3">
      <c r="A111" s="2" t="s">
        <v>711</v>
      </c>
      <c r="B111" s="2" t="s">
        <v>715</v>
      </c>
      <c r="C111" s="2" t="s">
        <v>768</v>
      </c>
      <c r="D111" t="s">
        <v>509</v>
      </c>
      <c r="E111" t="s">
        <v>509</v>
      </c>
      <c r="F111" t="s">
        <v>509</v>
      </c>
    </row>
    <row r="112" spans="1:6" x14ac:dyDescent="0.3">
      <c r="A112" s="2" t="s">
        <v>711</v>
      </c>
      <c r="B112" s="2" t="s">
        <v>715</v>
      </c>
      <c r="C112" s="2" t="s">
        <v>769</v>
      </c>
      <c r="D112" t="s">
        <v>510</v>
      </c>
      <c r="E112" t="s">
        <v>510</v>
      </c>
      <c r="F112" t="s">
        <v>510</v>
      </c>
    </row>
    <row r="113" spans="1:6" x14ac:dyDescent="0.3">
      <c r="A113" s="2" t="s">
        <v>711</v>
      </c>
      <c r="B113" s="2" t="s">
        <v>712</v>
      </c>
      <c r="C113" s="2" t="s">
        <v>125</v>
      </c>
      <c r="D113" t="s">
        <v>511</v>
      </c>
      <c r="E113" t="s">
        <v>511</v>
      </c>
      <c r="F113" t="s">
        <v>511</v>
      </c>
    </row>
    <row r="114" spans="1:6" x14ac:dyDescent="0.3">
      <c r="A114" s="2" t="s">
        <v>711</v>
      </c>
      <c r="B114" s="2" t="s">
        <v>717</v>
      </c>
      <c r="C114" s="2" t="s">
        <v>770</v>
      </c>
      <c r="D114" t="s">
        <v>512</v>
      </c>
      <c r="E114" t="s">
        <v>512</v>
      </c>
      <c r="F114" t="s">
        <v>512</v>
      </c>
    </row>
    <row r="115" spans="1:6" x14ac:dyDescent="0.3">
      <c r="A115" s="2" t="s">
        <v>711</v>
      </c>
      <c r="B115" s="2" t="s">
        <v>726</v>
      </c>
      <c r="C115" s="2" t="s">
        <v>771</v>
      </c>
      <c r="D115" t="s">
        <v>513</v>
      </c>
      <c r="E115" t="s">
        <v>513</v>
      </c>
      <c r="F115" t="s">
        <v>513</v>
      </c>
    </row>
    <row r="116" spans="1:6" x14ac:dyDescent="0.3">
      <c r="A116" s="2" t="s">
        <v>711</v>
      </c>
      <c r="B116" s="2" t="s">
        <v>715</v>
      </c>
      <c r="C116" s="2" t="s">
        <v>772</v>
      </c>
      <c r="D116" t="s">
        <v>514</v>
      </c>
      <c r="E116" t="s">
        <v>514</v>
      </c>
      <c r="F116" t="s">
        <v>514</v>
      </c>
    </row>
    <row r="117" spans="1:6" x14ac:dyDescent="0.3">
      <c r="A117" s="2" t="s">
        <v>711</v>
      </c>
      <c r="B117" s="2" t="s">
        <v>764</v>
      </c>
      <c r="C117" s="2" t="s">
        <v>773</v>
      </c>
      <c r="D117" t="s">
        <v>515</v>
      </c>
      <c r="E117" t="s">
        <v>515</v>
      </c>
      <c r="F117" t="s">
        <v>515</v>
      </c>
    </row>
    <row r="118" spans="1:6" x14ac:dyDescent="0.3">
      <c r="A118" s="2" t="s">
        <v>711</v>
      </c>
      <c r="B118" s="2" t="s">
        <v>764</v>
      </c>
      <c r="C118" s="2" t="s">
        <v>133</v>
      </c>
      <c r="D118" t="s">
        <v>516</v>
      </c>
      <c r="E118" t="s">
        <v>516</v>
      </c>
      <c r="F118" t="s">
        <v>516</v>
      </c>
    </row>
    <row r="119" spans="1:6" x14ac:dyDescent="0.3">
      <c r="A119" s="2" t="s">
        <v>711</v>
      </c>
      <c r="B119" s="2" t="s">
        <v>728</v>
      </c>
      <c r="C119" s="2" t="s">
        <v>774</v>
      </c>
      <c r="D119" t="s">
        <v>517</v>
      </c>
      <c r="E119" t="s">
        <v>517</v>
      </c>
      <c r="F119" t="s">
        <v>517</v>
      </c>
    </row>
    <row r="120" spans="1:6" x14ac:dyDescent="0.3">
      <c r="A120" s="2" t="s">
        <v>711</v>
      </c>
      <c r="B120" s="2" t="s">
        <v>726</v>
      </c>
      <c r="C120" s="2" t="s">
        <v>775</v>
      </c>
      <c r="D120" t="s">
        <v>518</v>
      </c>
      <c r="E120" t="s">
        <v>518</v>
      </c>
      <c r="F120" t="s">
        <v>518</v>
      </c>
    </row>
    <row r="121" spans="1:6" x14ac:dyDescent="0.3">
      <c r="A121" s="2" t="s">
        <v>711</v>
      </c>
      <c r="B121" s="2" t="s">
        <v>764</v>
      </c>
      <c r="C121" s="2" t="s">
        <v>143</v>
      </c>
      <c r="D121" t="s">
        <v>519</v>
      </c>
      <c r="E121" t="s">
        <v>519</v>
      </c>
      <c r="F121" t="s">
        <v>519</v>
      </c>
    </row>
    <row r="122" spans="1:6" x14ac:dyDescent="0.3">
      <c r="A122" s="2" t="s">
        <v>711</v>
      </c>
      <c r="B122" s="2" t="s">
        <v>717</v>
      </c>
      <c r="C122" s="2" t="s">
        <v>776</v>
      </c>
      <c r="D122" t="s">
        <v>520</v>
      </c>
      <c r="E122" t="s">
        <v>520</v>
      </c>
      <c r="F122" t="s">
        <v>520</v>
      </c>
    </row>
    <row r="123" spans="1:6" x14ac:dyDescent="0.3">
      <c r="A123" s="2" t="s">
        <v>711</v>
      </c>
      <c r="B123" s="2" t="s">
        <v>717</v>
      </c>
      <c r="C123" s="2" t="s">
        <v>777</v>
      </c>
      <c r="D123" t="s">
        <v>521</v>
      </c>
      <c r="E123" t="s">
        <v>521</v>
      </c>
      <c r="F123" t="s">
        <v>521</v>
      </c>
    </row>
    <row r="124" spans="1:6" x14ac:dyDescent="0.3">
      <c r="A124" s="2" t="s">
        <v>711</v>
      </c>
      <c r="B124" s="2" t="s">
        <v>741</v>
      </c>
      <c r="C124" s="2" t="s">
        <v>778</v>
      </c>
      <c r="D124" t="s">
        <v>522</v>
      </c>
      <c r="E124" t="s">
        <v>522</v>
      </c>
      <c r="F124" t="s">
        <v>522</v>
      </c>
    </row>
    <row r="125" spans="1:6" x14ac:dyDescent="0.3">
      <c r="A125" s="2" t="s">
        <v>711</v>
      </c>
      <c r="B125" s="2" t="s">
        <v>717</v>
      </c>
      <c r="C125" s="2" t="s">
        <v>779</v>
      </c>
      <c r="D125" t="s">
        <v>523</v>
      </c>
      <c r="E125" t="s">
        <v>523</v>
      </c>
      <c r="F125" t="s">
        <v>523</v>
      </c>
    </row>
    <row r="126" spans="1:6" x14ac:dyDescent="0.3">
      <c r="A126" s="2" t="s">
        <v>711</v>
      </c>
      <c r="B126" s="2" t="s">
        <v>717</v>
      </c>
      <c r="C126" s="2" t="s">
        <v>780</v>
      </c>
      <c r="D126" t="s">
        <v>524</v>
      </c>
      <c r="E126" t="s">
        <v>524</v>
      </c>
      <c r="F126" t="s">
        <v>524</v>
      </c>
    </row>
    <row r="127" spans="1:6" x14ac:dyDescent="0.3">
      <c r="A127" s="2" t="s">
        <v>711</v>
      </c>
      <c r="B127" s="2" t="s">
        <v>717</v>
      </c>
      <c r="C127" s="2" t="s">
        <v>781</v>
      </c>
      <c r="D127" t="s">
        <v>525</v>
      </c>
      <c r="E127" t="s">
        <v>525</v>
      </c>
      <c r="F127" t="s">
        <v>525</v>
      </c>
    </row>
    <row r="128" spans="1:6" x14ac:dyDescent="0.3">
      <c r="A128" s="2" t="s">
        <v>711</v>
      </c>
      <c r="B128" s="2" t="s">
        <v>717</v>
      </c>
      <c r="C128" s="2" t="s">
        <v>782</v>
      </c>
      <c r="D128" t="s">
        <v>526</v>
      </c>
      <c r="E128" t="s">
        <v>526</v>
      </c>
      <c r="F128" t="s">
        <v>526</v>
      </c>
    </row>
    <row r="129" spans="1:6" x14ac:dyDescent="0.3">
      <c r="A129" s="2" t="s">
        <v>711</v>
      </c>
      <c r="B129" s="2" t="s">
        <v>717</v>
      </c>
      <c r="C129" s="2" t="s">
        <v>783</v>
      </c>
      <c r="D129" t="s">
        <v>527</v>
      </c>
      <c r="E129" t="s">
        <v>527</v>
      </c>
      <c r="F129" t="s">
        <v>527</v>
      </c>
    </row>
    <row r="130" spans="1:6" x14ac:dyDescent="0.3">
      <c r="A130" s="2" t="s">
        <v>711</v>
      </c>
      <c r="B130" s="2" t="s">
        <v>718</v>
      </c>
      <c r="C130" s="2" t="s">
        <v>52</v>
      </c>
      <c r="D130" t="s">
        <v>528</v>
      </c>
      <c r="E130" t="s">
        <v>528</v>
      </c>
      <c r="F130" t="s">
        <v>528</v>
      </c>
    </row>
    <row r="131" spans="1:6" x14ac:dyDescent="0.3">
      <c r="A131" s="2" t="s">
        <v>711</v>
      </c>
      <c r="B131" s="2" t="s">
        <v>717</v>
      </c>
      <c r="C131" s="2" t="s">
        <v>784</v>
      </c>
      <c r="D131" t="s">
        <v>529</v>
      </c>
      <c r="E131" t="s">
        <v>529</v>
      </c>
      <c r="F131" t="s">
        <v>529</v>
      </c>
    </row>
    <row r="132" spans="1:6" x14ac:dyDescent="0.3">
      <c r="A132" s="2" t="s">
        <v>711</v>
      </c>
      <c r="B132" s="2" t="s">
        <v>712</v>
      </c>
      <c r="C132" s="2" t="s">
        <v>785</v>
      </c>
      <c r="D132" t="s">
        <v>530</v>
      </c>
      <c r="E132" t="s">
        <v>530</v>
      </c>
      <c r="F132" t="s">
        <v>530</v>
      </c>
    </row>
    <row r="133" spans="1:6" x14ac:dyDescent="0.3">
      <c r="A133" s="2" t="s">
        <v>711</v>
      </c>
      <c r="B133" s="2" t="s">
        <v>715</v>
      </c>
      <c r="C133" s="2" t="s">
        <v>786</v>
      </c>
      <c r="D133" t="s">
        <v>531</v>
      </c>
      <c r="E133" t="s">
        <v>531</v>
      </c>
      <c r="F133" t="s">
        <v>531</v>
      </c>
    </row>
    <row r="134" spans="1:6" x14ac:dyDescent="0.3">
      <c r="A134" s="2" t="s">
        <v>711</v>
      </c>
      <c r="B134" s="2" t="s">
        <v>712</v>
      </c>
      <c r="C134" s="2" t="s">
        <v>787</v>
      </c>
      <c r="D134" t="s">
        <v>532</v>
      </c>
      <c r="E134" t="s">
        <v>532</v>
      </c>
      <c r="F134" t="s">
        <v>532</v>
      </c>
    </row>
    <row r="135" spans="1:6" x14ac:dyDescent="0.3">
      <c r="A135" s="2" t="s">
        <v>711</v>
      </c>
      <c r="B135" s="2" t="s">
        <v>717</v>
      </c>
      <c r="C135" s="2" t="s">
        <v>788</v>
      </c>
      <c r="D135" t="s">
        <v>533</v>
      </c>
      <c r="E135" t="s">
        <v>533</v>
      </c>
      <c r="F135" t="s">
        <v>533</v>
      </c>
    </row>
    <row r="136" spans="1:6" x14ac:dyDescent="0.3">
      <c r="A136" s="2" t="s">
        <v>711</v>
      </c>
      <c r="B136" s="2" t="s">
        <v>715</v>
      </c>
      <c r="C136" s="2" t="s">
        <v>789</v>
      </c>
      <c r="D136" t="s">
        <v>534</v>
      </c>
      <c r="E136" t="s">
        <v>534</v>
      </c>
      <c r="F136" t="s">
        <v>534</v>
      </c>
    </row>
    <row r="137" spans="1:6" x14ac:dyDescent="0.3">
      <c r="A137" s="2" t="s">
        <v>711</v>
      </c>
      <c r="B137" s="2" t="s">
        <v>726</v>
      </c>
      <c r="C137" s="2" t="s">
        <v>790</v>
      </c>
      <c r="D137" t="s">
        <v>535</v>
      </c>
      <c r="E137" t="s">
        <v>535</v>
      </c>
      <c r="F137" t="s">
        <v>535</v>
      </c>
    </row>
    <row r="138" spans="1:6" x14ac:dyDescent="0.3">
      <c r="A138" s="2" t="s">
        <v>711</v>
      </c>
      <c r="B138" s="2" t="s">
        <v>741</v>
      </c>
      <c r="C138" s="2" t="s">
        <v>55</v>
      </c>
      <c r="D138" t="s">
        <v>536</v>
      </c>
      <c r="E138" t="s">
        <v>536</v>
      </c>
      <c r="F138" t="s">
        <v>536</v>
      </c>
    </row>
    <row r="139" spans="1:6" x14ac:dyDescent="0.3">
      <c r="A139" s="2" t="s">
        <v>711</v>
      </c>
      <c r="B139" s="2" t="s">
        <v>741</v>
      </c>
      <c r="C139" s="2" t="s">
        <v>61</v>
      </c>
      <c r="D139" t="s">
        <v>537</v>
      </c>
      <c r="E139" t="s">
        <v>537</v>
      </c>
      <c r="F139" t="s">
        <v>537</v>
      </c>
    </row>
    <row r="140" spans="1:6" x14ac:dyDescent="0.3">
      <c r="A140" s="2" t="s">
        <v>711</v>
      </c>
      <c r="B140" s="2" t="s">
        <v>715</v>
      </c>
      <c r="C140" s="2" t="s">
        <v>65</v>
      </c>
      <c r="D140" t="s">
        <v>538</v>
      </c>
      <c r="E140" t="s">
        <v>538</v>
      </c>
      <c r="F140" t="s">
        <v>538</v>
      </c>
    </row>
    <row r="141" spans="1:6" x14ac:dyDescent="0.3">
      <c r="A141" s="2" t="s">
        <v>711</v>
      </c>
      <c r="B141" s="2" t="s">
        <v>726</v>
      </c>
      <c r="C141" s="2" t="s">
        <v>791</v>
      </c>
      <c r="D141" t="s">
        <v>539</v>
      </c>
      <c r="E141" t="s">
        <v>539</v>
      </c>
      <c r="F141" t="s">
        <v>539</v>
      </c>
    </row>
    <row r="142" spans="1:6" x14ac:dyDescent="0.3">
      <c r="A142" s="2" t="s">
        <v>792</v>
      </c>
      <c r="B142" s="2" t="s">
        <v>793</v>
      </c>
      <c r="C142" s="2" t="s">
        <v>794</v>
      </c>
      <c r="D142" t="s">
        <v>540</v>
      </c>
      <c r="E142" t="s">
        <v>540</v>
      </c>
      <c r="F142" t="s">
        <v>540</v>
      </c>
    </row>
    <row r="143" spans="1:6" x14ac:dyDescent="0.3">
      <c r="A143" s="2" t="s">
        <v>792</v>
      </c>
      <c r="B143" s="2" t="s">
        <v>795</v>
      </c>
      <c r="C143" s="2" t="s">
        <v>796</v>
      </c>
      <c r="D143" t="s">
        <v>541</v>
      </c>
      <c r="E143" t="s">
        <v>541</v>
      </c>
      <c r="F143" t="s">
        <v>541</v>
      </c>
    </row>
    <row r="144" spans="1:6" x14ac:dyDescent="0.3">
      <c r="A144" s="2" t="s">
        <v>792</v>
      </c>
      <c r="B144" s="2" t="s">
        <v>795</v>
      </c>
      <c r="C144" s="2" t="s">
        <v>388</v>
      </c>
      <c r="D144" t="s">
        <v>542</v>
      </c>
      <c r="E144" t="s">
        <v>542</v>
      </c>
      <c r="F144" t="s">
        <v>542</v>
      </c>
    </row>
    <row r="145" spans="1:6" x14ac:dyDescent="0.3">
      <c r="A145" s="2" t="s">
        <v>792</v>
      </c>
      <c r="B145" s="2" t="s">
        <v>795</v>
      </c>
      <c r="C145" s="2" t="s">
        <v>797</v>
      </c>
      <c r="D145" t="s">
        <v>543</v>
      </c>
      <c r="E145" t="s">
        <v>543</v>
      </c>
      <c r="F145" t="s">
        <v>543</v>
      </c>
    </row>
    <row r="146" spans="1:6" x14ac:dyDescent="0.3">
      <c r="A146" s="2" t="s">
        <v>792</v>
      </c>
      <c r="B146" s="2" t="s">
        <v>795</v>
      </c>
      <c r="C146" s="2" t="s">
        <v>798</v>
      </c>
      <c r="D146" t="s">
        <v>544</v>
      </c>
      <c r="E146" t="s">
        <v>544</v>
      </c>
      <c r="F146" t="s">
        <v>544</v>
      </c>
    </row>
    <row r="147" spans="1:6" x14ac:dyDescent="0.3">
      <c r="A147" s="2" t="s">
        <v>792</v>
      </c>
      <c r="B147" s="2" t="s">
        <v>795</v>
      </c>
      <c r="C147" s="2" t="s">
        <v>799</v>
      </c>
      <c r="D147" t="s">
        <v>545</v>
      </c>
      <c r="E147" t="s">
        <v>545</v>
      </c>
      <c r="F147" t="s">
        <v>545</v>
      </c>
    </row>
    <row r="148" spans="1:6" x14ac:dyDescent="0.3">
      <c r="A148" s="2" t="s">
        <v>792</v>
      </c>
      <c r="B148" s="2" t="s">
        <v>800</v>
      </c>
      <c r="C148" s="2" t="s">
        <v>801</v>
      </c>
      <c r="D148" t="s">
        <v>546</v>
      </c>
      <c r="E148" t="s">
        <v>546</v>
      </c>
      <c r="F148" t="s">
        <v>546</v>
      </c>
    </row>
    <row r="149" spans="1:6" x14ac:dyDescent="0.3">
      <c r="A149" s="2" t="s">
        <v>792</v>
      </c>
      <c r="B149" s="2" t="s">
        <v>800</v>
      </c>
      <c r="C149" s="2" t="s">
        <v>802</v>
      </c>
      <c r="D149" t="s">
        <v>547</v>
      </c>
      <c r="E149" t="s">
        <v>547</v>
      </c>
      <c r="F149" t="s">
        <v>547</v>
      </c>
    </row>
    <row r="150" spans="1:6" x14ac:dyDescent="0.3">
      <c r="A150" s="2" t="s">
        <v>792</v>
      </c>
      <c r="B150" s="2" t="s">
        <v>800</v>
      </c>
      <c r="C150" s="2" t="s">
        <v>803</v>
      </c>
      <c r="D150" t="s">
        <v>548</v>
      </c>
      <c r="E150" t="s">
        <v>548</v>
      </c>
      <c r="F150" t="s">
        <v>548</v>
      </c>
    </row>
    <row r="151" spans="1:6" x14ac:dyDescent="0.3">
      <c r="A151" s="2" t="s">
        <v>792</v>
      </c>
      <c r="B151" s="2" t="s">
        <v>800</v>
      </c>
      <c r="C151" s="2" t="s">
        <v>804</v>
      </c>
      <c r="D151" t="s">
        <v>549</v>
      </c>
      <c r="E151" t="s">
        <v>549</v>
      </c>
      <c r="F151" t="s">
        <v>549</v>
      </c>
    </row>
    <row r="152" spans="1:6" x14ac:dyDescent="0.3">
      <c r="A152" s="2" t="s">
        <v>792</v>
      </c>
      <c r="B152" s="2" t="s">
        <v>805</v>
      </c>
      <c r="C152" s="2" t="s">
        <v>806</v>
      </c>
      <c r="D152" t="s">
        <v>550</v>
      </c>
      <c r="E152" t="s">
        <v>550</v>
      </c>
      <c r="F152" t="s">
        <v>550</v>
      </c>
    </row>
    <row r="153" spans="1:6" x14ac:dyDescent="0.3">
      <c r="A153" s="2" t="s">
        <v>792</v>
      </c>
      <c r="B153" s="2" t="s">
        <v>800</v>
      </c>
      <c r="C153" s="2" t="s">
        <v>807</v>
      </c>
      <c r="D153" t="s">
        <v>551</v>
      </c>
      <c r="E153" t="s">
        <v>551</v>
      </c>
      <c r="F153" t="s">
        <v>551</v>
      </c>
    </row>
    <row r="154" spans="1:6" x14ac:dyDescent="0.3">
      <c r="A154" s="2" t="s">
        <v>792</v>
      </c>
      <c r="B154" s="2" t="s">
        <v>793</v>
      </c>
      <c r="C154" s="2" t="s">
        <v>808</v>
      </c>
      <c r="D154" t="s">
        <v>552</v>
      </c>
      <c r="E154" t="s">
        <v>552</v>
      </c>
      <c r="F154" t="s">
        <v>552</v>
      </c>
    </row>
    <row r="155" spans="1:6" x14ac:dyDescent="0.3">
      <c r="A155" s="2" t="s">
        <v>792</v>
      </c>
      <c r="B155" s="2" t="s">
        <v>809</v>
      </c>
      <c r="C155" s="2" t="s">
        <v>810</v>
      </c>
      <c r="D155" t="s">
        <v>553</v>
      </c>
      <c r="E155" t="s">
        <v>553</v>
      </c>
      <c r="F155" t="s">
        <v>553</v>
      </c>
    </row>
    <row r="156" spans="1:6" x14ac:dyDescent="0.3">
      <c r="A156" s="2" t="s">
        <v>792</v>
      </c>
      <c r="B156" s="2" t="s">
        <v>800</v>
      </c>
      <c r="C156" s="2" t="s">
        <v>811</v>
      </c>
      <c r="D156" t="s">
        <v>554</v>
      </c>
      <c r="E156" t="s">
        <v>554</v>
      </c>
      <c r="F156" t="s">
        <v>554</v>
      </c>
    </row>
    <row r="157" spans="1:6" x14ac:dyDescent="0.3">
      <c r="A157" s="2" t="s">
        <v>792</v>
      </c>
      <c r="B157" s="2" t="s">
        <v>812</v>
      </c>
      <c r="C157" s="2" t="s">
        <v>813</v>
      </c>
      <c r="D157" t="s">
        <v>555</v>
      </c>
      <c r="E157" t="s">
        <v>555</v>
      </c>
      <c r="F157" t="s">
        <v>555</v>
      </c>
    </row>
    <row r="158" spans="1:6" x14ac:dyDescent="0.3">
      <c r="A158" s="2" t="s">
        <v>792</v>
      </c>
      <c r="B158" s="2" t="s">
        <v>805</v>
      </c>
      <c r="C158" s="2" t="s">
        <v>814</v>
      </c>
      <c r="D158" t="s">
        <v>556</v>
      </c>
      <c r="E158" t="s">
        <v>556</v>
      </c>
      <c r="F158" t="s">
        <v>556</v>
      </c>
    </row>
    <row r="159" spans="1:6" x14ac:dyDescent="0.3">
      <c r="A159" s="2" t="s">
        <v>792</v>
      </c>
      <c r="B159" s="2" t="s">
        <v>812</v>
      </c>
      <c r="C159" s="2" t="s">
        <v>815</v>
      </c>
      <c r="D159" t="s">
        <v>557</v>
      </c>
      <c r="E159" t="s">
        <v>557</v>
      </c>
      <c r="F159" t="s">
        <v>557</v>
      </c>
    </row>
    <row r="160" spans="1:6" x14ac:dyDescent="0.3">
      <c r="A160" s="2" t="s">
        <v>792</v>
      </c>
      <c r="B160" s="2" t="s">
        <v>795</v>
      </c>
      <c r="C160" s="2" t="s">
        <v>816</v>
      </c>
      <c r="D160" t="s">
        <v>558</v>
      </c>
      <c r="E160" t="s">
        <v>558</v>
      </c>
      <c r="F160" t="s">
        <v>558</v>
      </c>
    </row>
    <row r="161" spans="1:6" x14ac:dyDescent="0.3">
      <c r="A161" s="2" t="s">
        <v>792</v>
      </c>
      <c r="B161" s="2" t="s">
        <v>817</v>
      </c>
      <c r="C161" s="2" t="s">
        <v>818</v>
      </c>
      <c r="D161" t="s">
        <v>559</v>
      </c>
      <c r="E161" t="s">
        <v>559</v>
      </c>
      <c r="F161" t="s">
        <v>559</v>
      </c>
    </row>
    <row r="162" spans="1:6" x14ac:dyDescent="0.3">
      <c r="A162" s="2" t="s">
        <v>792</v>
      </c>
      <c r="B162" s="2" t="s">
        <v>819</v>
      </c>
      <c r="C162" s="2" t="s">
        <v>330</v>
      </c>
      <c r="D162" t="s">
        <v>560</v>
      </c>
      <c r="E162" t="s">
        <v>560</v>
      </c>
      <c r="F162" t="s">
        <v>560</v>
      </c>
    </row>
    <row r="163" spans="1:6" x14ac:dyDescent="0.3">
      <c r="A163" s="2" t="s">
        <v>792</v>
      </c>
      <c r="B163" s="2" t="s">
        <v>820</v>
      </c>
      <c r="C163" s="2" t="s">
        <v>821</v>
      </c>
      <c r="D163" t="s">
        <v>561</v>
      </c>
      <c r="E163" t="s">
        <v>561</v>
      </c>
      <c r="F163" t="s">
        <v>561</v>
      </c>
    </row>
    <row r="164" spans="1:6" x14ac:dyDescent="0.3">
      <c r="A164" s="2" t="s">
        <v>792</v>
      </c>
      <c r="B164" s="2" t="s">
        <v>817</v>
      </c>
      <c r="C164" s="2" t="s">
        <v>822</v>
      </c>
      <c r="D164" t="s">
        <v>562</v>
      </c>
      <c r="E164" t="s">
        <v>562</v>
      </c>
      <c r="F164" t="s">
        <v>562</v>
      </c>
    </row>
    <row r="165" spans="1:6" x14ac:dyDescent="0.3">
      <c r="A165" s="2" t="s">
        <v>792</v>
      </c>
      <c r="B165" s="2" t="s">
        <v>823</v>
      </c>
      <c r="C165" s="2" t="s">
        <v>824</v>
      </c>
      <c r="D165" t="s">
        <v>563</v>
      </c>
      <c r="E165" t="s">
        <v>563</v>
      </c>
      <c r="F165" t="s">
        <v>563</v>
      </c>
    </row>
    <row r="166" spans="1:6" x14ac:dyDescent="0.3">
      <c r="A166" s="2" t="s">
        <v>792</v>
      </c>
      <c r="B166" s="2" t="s">
        <v>805</v>
      </c>
      <c r="C166" s="2" t="s">
        <v>825</v>
      </c>
      <c r="D166" t="s">
        <v>564</v>
      </c>
      <c r="E166" t="s">
        <v>564</v>
      </c>
      <c r="F166" t="s">
        <v>564</v>
      </c>
    </row>
    <row r="167" spans="1:6" x14ac:dyDescent="0.3">
      <c r="A167" s="2" t="s">
        <v>792</v>
      </c>
      <c r="B167" s="2" t="s">
        <v>805</v>
      </c>
      <c r="C167" s="2" t="s">
        <v>826</v>
      </c>
      <c r="D167" t="s">
        <v>565</v>
      </c>
      <c r="E167" t="s">
        <v>565</v>
      </c>
      <c r="F167" t="s">
        <v>565</v>
      </c>
    </row>
    <row r="168" spans="1:6" x14ac:dyDescent="0.3">
      <c r="A168" s="2" t="s">
        <v>792</v>
      </c>
      <c r="B168" s="2" t="s">
        <v>823</v>
      </c>
      <c r="C168" s="2" t="s">
        <v>827</v>
      </c>
      <c r="D168" t="s">
        <v>566</v>
      </c>
      <c r="E168" t="s">
        <v>566</v>
      </c>
      <c r="F168" t="s">
        <v>566</v>
      </c>
    </row>
    <row r="169" spans="1:6" x14ac:dyDescent="0.3">
      <c r="A169" s="2" t="s">
        <v>792</v>
      </c>
      <c r="B169" s="2" t="s">
        <v>817</v>
      </c>
      <c r="C169" s="2" t="s">
        <v>828</v>
      </c>
      <c r="D169" t="s">
        <v>567</v>
      </c>
      <c r="E169" t="s">
        <v>567</v>
      </c>
      <c r="F169" t="s">
        <v>567</v>
      </c>
    </row>
    <row r="170" spans="1:6" x14ac:dyDescent="0.3">
      <c r="A170" s="2" t="s">
        <v>792</v>
      </c>
      <c r="B170" s="2" t="s">
        <v>800</v>
      </c>
      <c r="C170" s="2" t="s">
        <v>829</v>
      </c>
      <c r="D170" t="s">
        <v>568</v>
      </c>
      <c r="E170" t="s">
        <v>568</v>
      </c>
      <c r="F170" t="s">
        <v>568</v>
      </c>
    </row>
    <row r="171" spans="1:6" x14ac:dyDescent="0.3">
      <c r="A171" s="2" t="s">
        <v>792</v>
      </c>
      <c r="B171" s="2" t="s">
        <v>823</v>
      </c>
      <c r="C171" s="2" t="s">
        <v>830</v>
      </c>
      <c r="D171" t="s">
        <v>569</v>
      </c>
      <c r="E171" t="s">
        <v>569</v>
      </c>
      <c r="F171" t="s">
        <v>569</v>
      </c>
    </row>
    <row r="172" spans="1:6" x14ac:dyDescent="0.3">
      <c r="A172" s="2" t="s">
        <v>792</v>
      </c>
      <c r="B172" s="2" t="s">
        <v>817</v>
      </c>
      <c r="C172" s="2" t="s">
        <v>831</v>
      </c>
      <c r="D172" t="s">
        <v>570</v>
      </c>
      <c r="E172" t="s">
        <v>570</v>
      </c>
      <c r="F172" t="s">
        <v>570</v>
      </c>
    </row>
    <row r="173" spans="1:6" x14ac:dyDescent="0.3">
      <c r="A173" s="2" t="s">
        <v>792</v>
      </c>
      <c r="B173" s="2" t="s">
        <v>793</v>
      </c>
      <c r="C173" s="2" t="s">
        <v>832</v>
      </c>
      <c r="D173" t="s">
        <v>571</v>
      </c>
      <c r="E173" t="s">
        <v>571</v>
      </c>
      <c r="F173" t="s">
        <v>571</v>
      </c>
    </row>
    <row r="174" spans="1:6" x14ac:dyDescent="0.3">
      <c r="A174" s="2" t="s">
        <v>792</v>
      </c>
      <c r="B174" s="2" t="s">
        <v>800</v>
      </c>
      <c r="C174" s="2" t="s">
        <v>833</v>
      </c>
      <c r="D174" t="s">
        <v>572</v>
      </c>
      <c r="E174" t="s">
        <v>572</v>
      </c>
      <c r="F174" t="s">
        <v>572</v>
      </c>
    </row>
    <row r="175" spans="1:6" x14ac:dyDescent="0.3">
      <c r="A175" s="2" t="s">
        <v>792</v>
      </c>
      <c r="B175" s="2" t="s">
        <v>800</v>
      </c>
      <c r="C175" s="2" t="s">
        <v>834</v>
      </c>
      <c r="D175" t="s">
        <v>573</v>
      </c>
      <c r="E175" t="s">
        <v>573</v>
      </c>
      <c r="F175" t="s">
        <v>573</v>
      </c>
    </row>
    <row r="176" spans="1:6" x14ac:dyDescent="0.3">
      <c r="A176" s="2" t="s">
        <v>792</v>
      </c>
      <c r="B176" s="2" t="s">
        <v>800</v>
      </c>
      <c r="C176" s="2" t="s">
        <v>835</v>
      </c>
      <c r="D176" t="s">
        <v>574</v>
      </c>
      <c r="E176" t="s">
        <v>574</v>
      </c>
      <c r="F176" t="s">
        <v>574</v>
      </c>
    </row>
    <row r="177" spans="1:6" x14ac:dyDescent="0.3">
      <c r="A177" s="2" t="s">
        <v>792</v>
      </c>
      <c r="B177" s="2" t="s">
        <v>817</v>
      </c>
      <c r="C177" s="2" t="s">
        <v>334</v>
      </c>
      <c r="D177" t="s">
        <v>575</v>
      </c>
      <c r="E177" t="s">
        <v>575</v>
      </c>
      <c r="F177" t="s">
        <v>575</v>
      </c>
    </row>
    <row r="178" spans="1:6" x14ac:dyDescent="0.3">
      <c r="A178" s="2" t="s">
        <v>792</v>
      </c>
      <c r="B178" s="2" t="s">
        <v>823</v>
      </c>
      <c r="C178" s="2" t="s">
        <v>836</v>
      </c>
      <c r="D178" t="s">
        <v>576</v>
      </c>
      <c r="E178" t="s">
        <v>576</v>
      </c>
      <c r="F178" t="s">
        <v>576</v>
      </c>
    </row>
    <row r="179" spans="1:6" x14ac:dyDescent="0.3">
      <c r="A179" s="2" t="s">
        <v>792</v>
      </c>
      <c r="B179" s="2" t="s">
        <v>809</v>
      </c>
      <c r="C179" s="2" t="s">
        <v>837</v>
      </c>
      <c r="D179" t="s">
        <v>577</v>
      </c>
      <c r="E179" t="s">
        <v>577</v>
      </c>
      <c r="F179" t="s">
        <v>577</v>
      </c>
    </row>
    <row r="180" spans="1:6" x14ac:dyDescent="0.3">
      <c r="A180" s="2" t="s">
        <v>792</v>
      </c>
      <c r="B180" s="2" t="s">
        <v>820</v>
      </c>
      <c r="C180" s="2" t="s">
        <v>838</v>
      </c>
      <c r="D180" t="s">
        <v>578</v>
      </c>
      <c r="E180" t="s">
        <v>578</v>
      </c>
      <c r="F180" t="s">
        <v>578</v>
      </c>
    </row>
    <row r="181" spans="1:6" x14ac:dyDescent="0.3">
      <c r="A181" s="2" t="s">
        <v>792</v>
      </c>
      <c r="B181" s="2" t="s">
        <v>823</v>
      </c>
      <c r="C181" s="2" t="s">
        <v>335</v>
      </c>
      <c r="D181" t="s">
        <v>579</v>
      </c>
      <c r="E181" t="s">
        <v>579</v>
      </c>
      <c r="F181" t="s">
        <v>579</v>
      </c>
    </row>
    <row r="182" spans="1:6" x14ac:dyDescent="0.3">
      <c r="A182" s="2" t="s">
        <v>792</v>
      </c>
      <c r="B182" s="2" t="s">
        <v>657</v>
      </c>
      <c r="C182" s="2" t="s">
        <v>839</v>
      </c>
      <c r="D182" t="s">
        <v>580</v>
      </c>
      <c r="E182" t="s">
        <v>580</v>
      </c>
      <c r="F182" t="s">
        <v>580</v>
      </c>
    </row>
    <row r="183" spans="1:6" x14ac:dyDescent="0.3">
      <c r="A183" s="2" t="s">
        <v>792</v>
      </c>
      <c r="B183" s="2" t="s">
        <v>793</v>
      </c>
      <c r="C183" s="2" t="s">
        <v>840</v>
      </c>
      <c r="D183" t="s">
        <v>581</v>
      </c>
      <c r="E183" t="s">
        <v>581</v>
      </c>
      <c r="F183" t="s">
        <v>581</v>
      </c>
    </row>
    <row r="184" spans="1:6" x14ac:dyDescent="0.3">
      <c r="A184" s="2" t="s">
        <v>792</v>
      </c>
      <c r="B184" s="2" t="s">
        <v>800</v>
      </c>
      <c r="C184" s="2" t="s">
        <v>841</v>
      </c>
      <c r="D184" t="s">
        <v>582</v>
      </c>
      <c r="E184" t="s">
        <v>582</v>
      </c>
      <c r="F184" t="s">
        <v>582</v>
      </c>
    </row>
    <row r="185" spans="1:6" x14ac:dyDescent="0.3">
      <c r="A185" s="2" t="s">
        <v>792</v>
      </c>
      <c r="B185" s="2" t="s">
        <v>817</v>
      </c>
      <c r="C185" s="2" t="s">
        <v>842</v>
      </c>
      <c r="D185" t="s">
        <v>583</v>
      </c>
      <c r="E185" t="s">
        <v>583</v>
      </c>
      <c r="F185" t="s">
        <v>583</v>
      </c>
    </row>
    <row r="186" spans="1:6" x14ac:dyDescent="0.3">
      <c r="A186" s="2" t="s">
        <v>792</v>
      </c>
      <c r="B186" s="2" t="s">
        <v>809</v>
      </c>
      <c r="C186" s="2" t="s">
        <v>345</v>
      </c>
      <c r="D186" t="s">
        <v>584</v>
      </c>
      <c r="E186" t="s">
        <v>584</v>
      </c>
      <c r="F186" t="s">
        <v>584</v>
      </c>
    </row>
    <row r="187" spans="1:6" x14ac:dyDescent="0.3">
      <c r="A187" s="2" t="s">
        <v>792</v>
      </c>
      <c r="B187" s="2" t="s">
        <v>800</v>
      </c>
      <c r="C187" s="2" t="s">
        <v>843</v>
      </c>
      <c r="D187" t="s">
        <v>585</v>
      </c>
      <c r="E187" t="s">
        <v>585</v>
      </c>
      <c r="F187" t="s">
        <v>585</v>
      </c>
    </row>
    <row r="188" spans="1:6" x14ac:dyDescent="0.3">
      <c r="A188" s="2" t="s">
        <v>792</v>
      </c>
      <c r="B188" s="2" t="s">
        <v>809</v>
      </c>
      <c r="C188" s="2" t="s">
        <v>350</v>
      </c>
      <c r="D188" t="s">
        <v>586</v>
      </c>
      <c r="E188" t="s">
        <v>586</v>
      </c>
      <c r="F188" t="s">
        <v>586</v>
      </c>
    </row>
    <row r="189" spans="1:6" x14ac:dyDescent="0.3">
      <c r="A189" s="2" t="s">
        <v>792</v>
      </c>
      <c r="B189" s="2" t="s">
        <v>795</v>
      </c>
      <c r="C189" s="2" t="s">
        <v>844</v>
      </c>
      <c r="D189" t="s">
        <v>587</v>
      </c>
      <c r="E189" t="s">
        <v>587</v>
      </c>
      <c r="F189" t="s">
        <v>587</v>
      </c>
    </row>
    <row r="190" spans="1:6" x14ac:dyDescent="0.3">
      <c r="A190" s="2" t="s">
        <v>792</v>
      </c>
      <c r="B190" s="2" t="s">
        <v>809</v>
      </c>
      <c r="C190" s="2" t="s">
        <v>370</v>
      </c>
      <c r="D190" t="s">
        <v>588</v>
      </c>
      <c r="E190" t="s">
        <v>588</v>
      </c>
      <c r="F190" t="s">
        <v>588</v>
      </c>
    </row>
    <row r="191" spans="1:6" x14ac:dyDescent="0.3">
      <c r="A191" s="2" t="s">
        <v>792</v>
      </c>
      <c r="B191" s="2" t="s">
        <v>809</v>
      </c>
      <c r="C191" s="2" t="s">
        <v>845</v>
      </c>
      <c r="D191" t="s">
        <v>589</v>
      </c>
      <c r="E191" t="s">
        <v>589</v>
      </c>
      <c r="F191" t="s">
        <v>589</v>
      </c>
    </row>
    <row r="192" spans="1:6" x14ac:dyDescent="0.3">
      <c r="A192" s="2" t="s">
        <v>792</v>
      </c>
      <c r="B192" s="2" t="s">
        <v>809</v>
      </c>
      <c r="C192" s="2" t="s">
        <v>378</v>
      </c>
      <c r="D192" t="s">
        <v>590</v>
      </c>
      <c r="E192" t="s">
        <v>590</v>
      </c>
      <c r="F192" t="s">
        <v>590</v>
      </c>
    </row>
    <row r="193" spans="1:6" x14ac:dyDescent="0.3">
      <c r="A193" s="2" t="s">
        <v>792</v>
      </c>
      <c r="B193" s="2" t="s">
        <v>823</v>
      </c>
      <c r="C193" s="2" t="s">
        <v>846</v>
      </c>
      <c r="D193" t="s">
        <v>591</v>
      </c>
      <c r="E193" t="s">
        <v>591</v>
      </c>
      <c r="F193" t="s">
        <v>591</v>
      </c>
    </row>
    <row r="194" spans="1:6" x14ac:dyDescent="0.3">
      <c r="A194" s="2" t="s">
        <v>792</v>
      </c>
      <c r="B194" s="2" t="s">
        <v>817</v>
      </c>
      <c r="C194" s="2" t="s">
        <v>847</v>
      </c>
      <c r="D194" t="s">
        <v>592</v>
      </c>
      <c r="E194" t="s">
        <v>592</v>
      </c>
      <c r="F194" t="s">
        <v>592</v>
      </c>
    </row>
    <row r="195" spans="1:6" x14ac:dyDescent="0.3">
      <c r="A195" s="2" t="s">
        <v>792</v>
      </c>
      <c r="B195" s="2" t="s">
        <v>812</v>
      </c>
      <c r="C195" s="2" t="s">
        <v>848</v>
      </c>
      <c r="D195" t="s">
        <v>593</v>
      </c>
      <c r="E195" t="s">
        <v>593</v>
      </c>
      <c r="F195" t="s">
        <v>593</v>
      </c>
    </row>
    <row r="196" spans="1:6" x14ac:dyDescent="0.3">
      <c r="A196" s="2" t="s">
        <v>792</v>
      </c>
      <c r="B196" s="2" t="s">
        <v>812</v>
      </c>
      <c r="C196" s="2" t="s">
        <v>849</v>
      </c>
      <c r="D196" t="s">
        <v>594</v>
      </c>
      <c r="E196" t="s">
        <v>594</v>
      </c>
      <c r="F196" t="s">
        <v>594</v>
      </c>
    </row>
    <row r="197" spans="1:6" x14ac:dyDescent="0.3">
      <c r="A197" s="2" t="s">
        <v>792</v>
      </c>
      <c r="B197" s="2" t="s">
        <v>820</v>
      </c>
      <c r="C197" s="2" t="s">
        <v>850</v>
      </c>
      <c r="D197" t="s">
        <v>595</v>
      </c>
      <c r="E197" t="s">
        <v>595</v>
      </c>
      <c r="F197" t="s">
        <v>595</v>
      </c>
    </row>
    <row r="198" spans="1:6" x14ac:dyDescent="0.3">
      <c r="A198" s="2" t="s">
        <v>792</v>
      </c>
      <c r="B198" s="2" t="s">
        <v>817</v>
      </c>
      <c r="C198" s="2" t="s">
        <v>851</v>
      </c>
      <c r="D198" t="s">
        <v>596</v>
      </c>
      <c r="E198" t="s">
        <v>596</v>
      </c>
      <c r="F198" t="s">
        <v>596</v>
      </c>
    </row>
    <row r="199" spans="1:6" x14ac:dyDescent="0.3">
      <c r="A199" s="2" t="s">
        <v>792</v>
      </c>
      <c r="B199" s="2" t="s">
        <v>812</v>
      </c>
      <c r="C199" s="2" t="s">
        <v>852</v>
      </c>
      <c r="D199" t="s">
        <v>597</v>
      </c>
      <c r="E199" t="s">
        <v>597</v>
      </c>
      <c r="F199" t="s">
        <v>597</v>
      </c>
    </row>
    <row r="200" spans="1:6" x14ac:dyDescent="0.3">
      <c r="A200" s="2" t="s">
        <v>792</v>
      </c>
      <c r="B200" s="2" t="s">
        <v>805</v>
      </c>
      <c r="C200" s="2" t="s">
        <v>853</v>
      </c>
      <c r="D200" t="s">
        <v>598</v>
      </c>
      <c r="E200" t="s">
        <v>598</v>
      </c>
      <c r="F200" t="s">
        <v>598</v>
      </c>
    </row>
    <row r="201" spans="1:6" x14ac:dyDescent="0.3">
      <c r="A201" s="2" t="s">
        <v>792</v>
      </c>
      <c r="B201" s="2" t="s">
        <v>820</v>
      </c>
      <c r="C201" s="2" t="s">
        <v>854</v>
      </c>
      <c r="D201" t="s">
        <v>599</v>
      </c>
      <c r="E201" t="s">
        <v>599</v>
      </c>
      <c r="F201" t="s">
        <v>599</v>
      </c>
    </row>
    <row r="202" spans="1:6" x14ac:dyDescent="0.3">
      <c r="A202" s="2" t="s">
        <v>792</v>
      </c>
      <c r="B202" s="2" t="s">
        <v>820</v>
      </c>
      <c r="C202" s="2" t="s">
        <v>855</v>
      </c>
      <c r="D202" t="s">
        <v>600</v>
      </c>
      <c r="E202" t="s">
        <v>600</v>
      </c>
      <c r="F202" t="s">
        <v>600</v>
      </c>
    </row>
    <row r="203" spans="1:6" x14ac:dyDescent="0.3">
      <c r="A203" s="2" t="s">
        <v>792</v>
      </c>
      <c r="B203" s="2" t="s">
        <v>820</v>
      </c>
      <c r="C203" s="2" t="s">
        <v>856</v>
      </c>
      <c r="D203" t="s">
        <v>601</v>
      </c>
      <c r="E203" t="s">
        <v>601</v>
      </c>
      <c r="F203" t="s">
        <v>601</v>
      </c>
    </row>
    <row r="204" spans="1:6" x14ac:dyDescent="0.3">
      <c r="A204" s="2" t="s">
        <v>792</v>
      </c>
      <c r="B204" s="2" t="s">
        <v>805</v>
      </c>
      <c r="C204" s="2" t="s">
        <v>857</v>
      </c>
      <c r="D204" t="s">
        <v>602</v>
      </c>
      <c r="E204" t="s">
        <v>602</v>
      </c>
      <c r="F204" t="s">
        <v>602</v>
      </c>
    </row>
    <row r="205" spans="1:6" x14ac:dyDescent="0.3">
      <c r="A205" s="2" t="s">
        <v>792</v>
      </c>
      <c r="B205" s="2" t="s">
        <v>820</v>
      </c>
      <c r="C205" s="2" t="s">
        <v>858</v>
      </c>
      <c r="D205" t="s">
        <v>603</v>
      </c>
      <c r="E205" t="s">
        <v>603</v>
      </c>
      <c r="F205" t="s">
        <v>603</v>
      </c>
    </row>
    <row r="206" spans="1:6" x14ac:dyDescent="0.3">
      <c r="A206" s="2" t="s">
        <v>792</v>
      </c>
      <c r="B206" s="2" t="s">
        <v>823</v>
      </c>
      <c r="C206" s="2" t="s">
        <v>859</v>
      </c>
      <c r="D206" t="s">
        <v>604</v>
      </c>
      <c r="E206" t="s">
        <v>605</v>
      </c>
      <c r="F206" t="s">
        <v>605</v>
      </c>
    </row>
    <row r="207" spans="1:6" x14ac:dyDescent="0.3">
      <c r="A207" s="2" t="s">
        <v>792</v>
      </c>
      <c r="B207" s="2" t="s">
        <v>812</v>
      </c>
      <c r="C207" s="2" t="s">
        <v>860</v>
      </c>
      <c r="D207" t="s">
        <v>606</v>
      </c>
      <c r="E207" t="s">
        <v>606</v>
      </c>
      <c r="F207" t="s">
        <v>606</v>
      </c>
    </row>
    <row r="208" spans="1:6" x14ac:dyDescent="0.3">
      <c r="A208" s="2" t="s">
        <v>792</v>
      </c>
      <c r="B208" s="2" t="s">
        <v>793</v>
      </c>
      <c r="C208" s="2" t="s">
        <v>861</v>
      </c>
      <c r="D208" t="s">
        <v>607</v>
      </c>
      <c r="E208" t="s">
        <v>607</v>
      </c>
      <c r="F208" t="s">
        <v>607</v>
      </c>
    </row>
    <row r="209" spans="1:6" x14ac:dyDescent="0.3">
      <c r="A209" s="2" t="s">
        <v>792</v>
      </c>
      <c r="B209" s="2" t="s">
        <v>817</v>
      </c>
      <c r="C209" s="2" t="s">
        <v>862</v>
      </c>
      <c r="D209" t="s">
        <v>608</v>
      </c>
      <c r="E209" t="s">
        <v>608</v>
      </c>
      <c r="F209" t="s">
        <v>608</v>
      </c>
    </row>
    <row r="210" spans="1:6" x14ac:dyDescent="0.3">
      <c r="A210" s="2" t="s">
        <v>792</v>
      </c>
      <c r="B210" s="2" t="s">
        <v>793</v>
      </c>
      <c r="C210" s="2" t="s">
        <v>197</v>
      </c>
      <c r="D210" t="s">
        <v>609</v>
      </c>
      <c r="E210" t="s">
        <v>609</v>
      </c>
      <c r="F210" t="s">
        <v>609</v>
      </c>
    </row>
    <row r="211" spans="1:6" x14ac:dyDescent="0.3">
      <c r="A211" s="2" t="s">
        <v>792</v>
      </c>
      <c r="B211" s="2" t="s">
        <v>817</v>
      </c>
      <c r="C211" s="2" t="s">
        <v>863</v>
      </c>
      <c r="D211" t="s">
        <v>610</v>
      </c>
      <c r="E211" t="s">
        <v>610</v>
      </c>
      <c r="F211" t="s">
        <v>610</v>
      </c>
    </row>
    <row r="212" spans="1:6" x14ac:dyDescent="0.3">
      <c r="A212" s="2" t="s">
        <v>792</v>
      </c>
      <c r="B212" s="2" t="s">
        <v>809</v>
      </c>
      <c r="C212" s="2" t="s">
        <v>215</v>
      </c>
      <c r="D212" t="s">
        <v>611</v>
      </c>
      <c r="E212" t="s">
        <v>611</v>
      </c>
      <c r="F212" t="s">
        <v>611</v>
      </c>
    </row>
    <row r="213" spans="1:6" x14ac:dyDescent="0.3">
      <c r="A213" s="2" t="s">
        <v>792</v>
      </c>
      <c r="B213" s="2" t="s">
        <v>817</v>
      </c>
      <c r="C213" s="2" t="s">
        <v>864</v>
      </c>
      <c r="D213" t="s">
        <v>612</v>
      </c>
      <c r="E213" t="s">
        <v>612</v>
      </c>
      <c r="F213" t="s">
        <v>612</v>
      </c>
    </row>
    <row r="214" spans="1:6" x14ac:dyDescent="0.3">
      <c r="A214" s="2" t="s">
        <v>792</v>
      </c>
      <c r="B214" s="2" t="s">
        <v>865</v>
      </c>
      <c r="C214" s="2" t="s">
        <v>230</v>
      </c>
      <c r="D214" t="s">
        <v>613</v>
      </c>
      <c r="E214" t="s">
        <v>613</v>
      </c>
      <c r="F214" t="s">
        <v>613</v>
      </c>
    </row>
    <row r="215" spans="1:6" x14ac:dyDescent="0.3">
      <c r="A215" s="2" t="s">
        <v>792</v>
      </c>
      <c r="B215" s="2" t="s">
        <v>817</v>
      </c>
      <c r="C215" s="2" t="s">
        <v>866</v>
      </c>
      <c r="D215" t="s">
        <v>614</v>
      </c>
      <c r="E215" t="s">
        <v>614</v>
      </c>
      <c r="F215" t="s">
        <v>614</v>
      </c>
    </row>
    <row r="216" spans="1:6" x14ac:dyDescent="0.3">
      <c r="A216" s="2" t="s">
        <v>792</v>
      </c>
      <c r="B216" s="2" t="s">
        <v>800</v>
      </c>
      <c r="C216" s="2" t="s">
        <v>240</v>
      </c>
      <c r="D216" t="s">
        <v>615</v>
      </c>
      <c r="E216" t="s">
        <v>615</v>
      </c>
      <c r="F216" t="s">
        <v>615</v>
      </c>
    </row>
    <row r="217" spans="1:6" x14ac:dyDescent="0.3">
      <c r="A217" s="2" t="s">
        <v>792</v>
      </c>
      <c r="B217" s="2" t="s">
        <v>823</v>
      </c>
      <c r="C217" s="2" t="s">
        <v>867</v>
      </c>
      <c r="D217" t="s">
        <v>616</v>
      </c>
      <c r="E217" t="s">
        <v>616</v>
      </c>
      <c r="F217" t="s">
        <v>616</v>
      </c>
    </row>
    <row r="218" spans="1:6" x14ac:dyDescent="0.3">
      <c r="A218" s="2" t="s">
        <v>792</v>
      </c>
      <c r="B218" s="2" t="s">
        <v>805</v>
      </c>
      <c r="C218" s="2" t="s">
        <v>868</v>
      </c>
      <c r="D218" t="s">
        <v>617</v>
      </c>
      <c r="E218" t="s">
        <v>617</v>
      </c>
      <c r="F218" t="s">
        <v>617</v>
      </c>
    </row>
    <row r="219" spans="1:6" x14ac:dyDescent="0.3">
      <c r="A219" s="2" t="s">
        <v>792</v>
      </c>
      <c r="B219" s="2" t="s">
        <v>869</v>
      </c>
      <c r="C219" s="2" t="s">
        <v>277</v>
      </c>
      <c r="D219" t="s">
        <v>618</v>
      </c>
      <c r="E219" t="s">
        <v>618</v>
      </c>
      <c r="F219" t="s">
        <v>618</v>
      </c>
    </row>
    <row r="220" spans="1:6" x14ac:dyDescent="0.3">
      <c r="A220" s="2" t="s">
        <v>792</v>
      </c>
      <c r="B220" s="2" t="s">
        <v>800</v>
      </c>
      <c r="C220" s="2" t="s">
        <v>870</v>
      </c>
      <c r="D220" t="s">
        <v>619</v>
      </c>
      <c r="E220" t="s">
        <v>619</v>
      </c>
      <c r="F220" t="s">
        <v>619</v>
      </c>
    </row>
    <row r="221" spans="1:6" x14ac:dyDescent="0.3">
      <c r="A221" s="2" t="s">
        <v>792</v>
      </c>
      <c r="B221" s="2" t="s">
        <v>812</v>
      </c>
      <c r="C221" s="2" t="s">
        <v>871</v>
      </c>
      <c r="D221" t="s">
        <v>620</v>
      </c>
      <c r="E221" t="s">
        <v>620</v>
      </c>
      <c r="F221" t="s">
        <v>620</v>
      </c>
    </row>
    <row r="222" spans="1:6" x14ac:dyDescent="0.3">
      <c r="A222" s="2" t="s">
        <v>792</v>
      </c>
      <c r="B222" s="2" t="s">
        <v>820</v>
      </c>
      <c r="C222" s="2" t="s">
        <v>872</v>
      </c>
      <c r="D222" t="s">
        <v>621</v>
      </c>
      <c r="E222" t="s">
        <v>621</v>
      </c>
      <c r="F222" t="s">
        <v>621</v>
      </c>
    </row>
    <row r="223" spans="1:6" x14ac:dyDescent="0.3">
      <c r="A223" s="2" t="s">
        <v>792</v>
      </c>
      <c r="B223" s="2" t="s">
        <v>820</v>
      </c>
      <c r="C223" s="2" t="s">
        <v>873</v>
      </c>
      <c r="D223" t="s">
        <v>622</v>
      </c>
      <c r="E223" t="s">
        <v>622</v>
      </c>
      <c r="F223" t="s">
        <v>622</v>
      </c>
    </row>
    <row r="224" spans="1:6" x14ac:dyDescent="0.3">
      <c r="A224" s="2" t="s">
        <v>792</v>
      </c>
      <c r="B224" s="2" t="s">
        <v>793</v>
      </c>
      <c r="C224" s="2" t="s">
        <v>874</v>
      </c>
      <c r="D224" t="s">
        <v>623</v>
      </c>
      <c r="E224" t="s">
        <v>623</v>
      </c>
      <c r="F224" t="s">
        <v>623</v>
      </c>
    </row>
    <row r="225" spans="1:6" x14ac:dyDescent="0.3">
      <c r="A225" s="2" t="s">
        <v>792</v>
      </c>
      <c r="B225" s="2" t="s">
        <v>820</v>
      </c>
      <c r="C225" s="2" t="s">
        <v>875</v>
      </c>
      <c r="D225" t="s">
        <v>624</v>
      </c>
      <c r="E225" t="s">
        <v>624</v>
      </c>
      <c r="F225" t="s">
        <v>624</v>
      </c>
    </row>
    <row r="226" spans="1:6" x14ac:dyDescent="0.3">
      <c r="A226" s="2" t="s">
        <v>792</v>
      </c>
      <c r="B226" s="2" t="s">
        <v>805</v>
      </c>
      <c r="C226" s="2" t="s">
        <v>285</v>
      </c>
      <c r="D226" t="s">
        <v>625</v>
      </c>
      <c r="E226" t="s">
        <v>625</v>
      </c>
      <c r="F226" t="s">
        <v>625</v>
      </c>
    </row>
    <row r="227" spans="1:6" x14ac:dyDescent="0.3">
      <c r="A227" s="2" t="s">
        <v>792</v>
      </c>
      <c r="B227" s="2" t="s">
        <v>800</v>
      </c>
      <c r="C227" s="2" t="s">
        <v>876</v>
      </c>
      <c r="D227" t="s">
        <v>626</v>
      </c>
      <c r="E227" t="s">
        <v>626</v>
      </c>
      <c r="F227" t="s">
        <v>626</v>
      </c>
    </row>
    <row r="228" spans="1:6" x14ac:dyDescent="0.3">
      <c r="A228" s="2" t="s">
        <v>792</v>
      </c>
      <c r="B228" s="2" t="s">
        <v>865</v>
      </c>
      <c r="C228" s="2" t="s">
        <v>877</v>
      </c>
      <c r="D228" t="s">
        <v>627</v>
      </c>
      <c r="E228" t="s">
        <v>627</v>
      </c>
      <c r="F228" t="s">
        <v>627</v>
      </c>
    </row>
    <row r="229" spans="1:6" x14ac:dyDescent="0.3">
      <c r="A229" s="2" t="s">
        <v>792</v>
      </c>
      <c r="B229" s="2" t="s">
        <v>823</v>
      </c>
      <c r="C229" s="2" t="s">
        <v>878</v>
      </c>
      <c r="D229" t="s">
        <v>628</v>
      </c>
      <c r="E229" t="s">
        <v>628</v>
      </c>
      <c r="F229" t="s">
        <v>628</v>
      </c>
    </row>
    <row r="230" spans="1:6" x14ac:dyDescent="0.3">
      <c r="A230" s="2" t="s">
        <v>792</v>
      </c>
      <c r="B230" s="2" t="s">
        <v>800</v>
      </c>
      <c r="C230" s="2" t="s">
        <v>879</v>
      </c>
      <c r="D230" t="s">
        <v>629</v>
      </c>
      <c r="E230" t="s">
        <v>629</v>
      </c>
      <c r="F230" t="s">
        <v>629</v>
      </c>
    </row>
    <row r="231" spans="1:6" x14ac:dyDescent="0.3">
      <c r="A231" s="2" t="s">
        <v>792</v>
      </c>
      <c r="B231" s="2" t="s">
        <v>805</v>
      </c>
      <c r="C231" s="2" t="s">
        <v>880</v>
      </c>
      <c r="D231" t="s">
        <v>630</v>
      </c>
      <c r="E231" t="s">
        <v>630</v>
      </c>
      <c r="F231" t="s">
        <v>630</v>
      </c>
    </row>
    <row r="232" spans="1:6" x14ac:dyDescent="0.3">
      <c r="A232" s="2" t="s">
        <v>792</v>
      </c>
      <c r="B232" s="2" t="s">
        <v>800</v>
      </c>
      <c r="C232" s="2" t="s">
        <v>881</v>
      </c>
      <c r="D232" t="s">
        <v>631</v>
      </c>
      <c r="E232" t="s">
        <v>631</v>
      </c>
      <c r="F232" t="s">
        <v>631</v>
      </c>
    </row>
    <row r="233" spans="1:6" x14ac:dyDescent="0.3">
      <c r="A233" s="2" t="s">
        <v>792</v>
      </c>
      <c r="B233" s="2" t="s">
        <v>805</v>
      </c>
      <c r="C233" s="2" t="s">
        <v>292</v>
      </c>
      <c r="D233" t="s">
        <v>632</v>
      </c>
      <c r="E233" t="s">
        <v>632</v>
      </c>
      <c r="F233" t="s">
        <v>632</v>
      </c>
    </row>
    <row r="234" spans="1:6" x14ac:dyDescent="0.3">
      <c r="A234" s="2" t="s">
        <v>792</v>
      </c>
      <c r="B234" s="2" t="s">
        <v>817</v>
      </c>
      <c r="C234" s="2" t="s">
        <v>882</v>
      </c>
      <c r="D234" t="s">
        <v>633</v>
      </c>
      <c r="E234" t="s">
        <v>633</v>
      </c>
      <c r="F234" t="s">
        <v>633</v>
      </c>
    </row>
    <row r="235" spans="1:6" x14ac:dyDescent="0.3">
      <c r="A235" s="2" t="s">
        <v>792</v>
      </c>
      <c r="B235" s="2" t="s">
        <v>865</v>
      </c>
      <c r="C235" s="2" t="s">
        <v>304</v>
      </c>
      <c r="D235" t="s">
        <v>634</v>
      </c>
      <c r="E235" t="s">
        <v>634</v>
      </c>
      <c r="F235" t="s">
        <v>634</v>
      </c>
    </row>
    <row r="236" spans="1:6" x14ac:dyDescent="0.3">
      <c r="A236" s="2" t="s">
        <v>792</v>
      </c>
      <c r="B236" s="2" t="s">
        <v>812</v>
      </c>
      <c r="C236" s="2" t="s">
        <v>883</v>
      </c>
      <c r="D236" t="s">
        <v>635</v>
      </c>
      <c r="E236" t="s">
        <v>635</v>
      </c>
      <c r="F236" t="s">
        <v>635</v>
      </c>
    </row>
    <row r="237" spans="1:6" x14ac:dyDescent="0.3">
      <c r="A237" s="2" t="s">
        <v>792</v>
      </c>
      <c r="B237" s="2" t="s">
        <v>817</v>
      </c>
      <c r="C237" s="2" t="s">
        <v>884</v>
      </c>
      <c r="D237" t="s">
        <v>636</v>
      </c>
      <c r="E237" t="s">
        <v>636</v>
      </c>
      <c r="F237" t="s">
        <v>636</v>
      </c>
    </row>
    <row r="238" spans="1:6" x14ac:dyDescent="0.3">
      <c r="A238" s="2" t="s">
        <v>792</v>
      </c>
      <c r="B238" s="2" t="s">
        <v>805</v>
      </c>
      <c r="C238" s="2" t="s">
        <v>885</v>
      </c>
      <c r="D238" t="s">
        <v>637</v>
      </c>
      <c r="E238" t="s">
        <v>637</v>
      </c>
      <c r="F238" t="s">
        <v>637</v>
      </c>
    </row>
    <row r="239" spans="1:6" x14ac:dyDescent="0.3">
      <c r="A239" s="2" t="s">
        <v>792</v>
      </c>
      <c r="B239" s="2" t="s">
        <v>817</v>
      </c>
      <c r="C239" s="2" t="s">
        <v>886</v>
      </c>
      <c r="D239" t="s">
        <v>638</v>
      </c>
      <c r="E239" t="s">
        <v>638</v>
      </c>
      <c r="F239" t="s">
        <v>638</v>
      </c>
    </row>
    <row r="240" spans="1:6" x14ac:dyDescent="0.3">
      <c r="A240" s="2" t="s">
        <v>792</v>
      </c>
      <c r="B240" s="2" t="s">
        <v>800</v>
      </c>
      <c r="C240" s="2" t="s">
        <v>887</v>
      </c>
      <c r="D240" t="s">
        <v>639</v>
      </c>
      <c r="E240" t="s">
        <v>639</v>
      </c>
      <c r="F240" t="s">
        <v>639</v>
      </c>
    </row>
    <row r="241" spans="1:6" x14ac:dyDescent="0.3">
      <c r="A241" s="2" t="s">
        <v>792</v>
      </c>
      <c r="B241" s="2" t="s">
        <v>812</v>
      </c>
      <c r="C241" s="2" t="s">
        <v>888</v>
      </c>
      <c r="D241" t="s">
        <v>640</v>
      </c>
      <c r="E241" t="s">
        <v>640</v>
      </c>
      <c r="F241" t="s">
        <v>640</v>
      </c>
    </row>
    <row r="242" spans="1:6" x14ac:dyDescent="0.3">
      <c r="A242" s="2" t="s">
        <v>792</v>
      </c>
      <c r="B242" s="2" t="s">
        <v>817</v>
      </c>
      <c r="C242" s="2" t="s">
        <v>889</v>
      </c>
      <c r="D242" t="s">
        <v>641</v>
      </c>
      <c r="E242" t="s">
        <v>641</v>
      </c>
      <c r="F242" t="s">
        <v>641</v>
      </c>
    </row>
    <row r="243" spans="1:6" x14ac:dyDescent="0.3">
      <c r="A243" s="2" t="s">
        <v>792</v>
      </c>
      <c r="B243" s="2" t="s">
        <v>819</v>
      </c>
      <c r="C243" s="2" t="s">
        <v>309</v>
      </c>
      <c r="D243" t="s">
        <v>642</v>
      </c>
      <c r="E243" t="s">
        <v>642</v>
      </c>
      <c r="F243" t="s">
        <v>642</v>
      </c>
    </row>
    <row r="244" spans="1:6" x14ac:dyDescent="0.3">
      <c r="A244" s="2" t="s">
        <v>792</v>
      </c>
      <c r="B244" s="2" t="s">
        <v>812</v>
      </c>
      <c r="C244" s="2" t="s">
        <v>890</v>
      </c>
      <c r="D244" t="s">
        <v>643</v>
      </c>
      <c r="E244" t="s">
        <v>643</v>
      </c>
      <c r="F244" t="s">
        <v>643</v>
      </c>
    </row>
    <row r="245" spans="1:6" x14ac:dyDescent="0.3">
      <c r="A245" s="2" t="s">
        <v>792</v>
      </c>
      <c r="B245" s="2" t="s">
        <v>793</v>
      </c>
      <c r="C245" s="2" t="s">
        <v>891</v>
      </c>
      <c r="D245" t="s">
        <v>644</v>
      </c>
      <c r="E245" t="s">
        <v>644</v>
      </c>
      <c r="F245" t="s">
        <v>644</v>
      </c>
    </row>
    <row r="246" spans="1:6" x14ac:dyDescent="0.3">
      <c r="A246" s="2" t="s">
        <v>792</v>
      </c>
      <c r="B246" s="2" t="s">
        <v>800</v>
      </c>
      <c r="C246" s="2" t="s">
        <v>319</v>
      </c>
      <c r="D246" t="s">
        <v>645</v>
      </c>
      <c r="E246" t="s">
        <v>645</v>
      </c>
      <c r="F246" t="s">
        <v>645</v>
      </c>
    </row>
    <row r="247" spans="1:6" x14ac:dyDescent="0.3">
      <c r="A247" s="2" t="s">
        <v>792</v>
      </c>
      <c r="B247" s="2" t="s">
        <v>823</v>
      </c>
      <c r="C247" s="2" t="s">
        <v>892</v>
      </c>
      <c r="D247" t="s">
        <v>646</v>
      </c>
      <c r="E247" t="s">
        <v>646</v>
      </c>
      <c r="F247" t="s">
        <v>646</v>
      </c>
    </row>
    <row r="248" spans="1:6" x14ac:dyDescent="0.3">
      <c r="A248" s="2" t="s">
        <v>792</v>
      </c>
      <c r="B248" s="2" t="s">
        <v>800</v>
      </c>
      <c r="C248" s="2" t="s">
        <v>893</v>
      </c>
      <c r="D248" t="s">
        <v>647</v>
      </c>
      <c r="E248" t="s">
        <v>647</v>
      </c>
      <c r="F248" t="s">
        <v>647</v>
      </c>
    </row>
    <row r="249" spans="1:6" x14ac:dyDescent="0.3">
      <c r="A249" s="2" t="s">
        <v>792</v>
      </c>
      <c r="B249" s="2" t="s">
        <v>805</v>
      </c>
      <c r="C249" s="2" t="s">
        <v>894</v>
      </c>
      <c r="D249" t="s">
        <v>648</v>
      </c>
      <c r="E249" t="s">
        <v>648</v>
      </c>
      <c r="F249" t="s">
        <v>648</v>
      </c>
    </row>
    <row r="250" spans="1:6" x14ac:dyDescent="0.3">
      <c r="A250" s="2" t="s">
        <v>792</v>
      </c>
      <c r="B250" s="2" t="s">
        <v>809</v>
      </c>
      <c r="C250" s="2" t="s">
        <v>895</v>
      </c>
      <c r="D250" t="s">
        <v>649</v>
      </c>
      <c r="E250" t="s">
        <v>649</v>
      </c>
      <c r="F250" t="s">
        <v>649</v>
      </c>
    </row>
    <row r="251" spans="1:6" x14ac:dyDescent="0.3">
      <c r="A251" s="2" t="s">
        <v>792</v>
      </c>
      <c r="B251" s="2" t="s">
        <v>820</v>
      </c>
      <c r="C251" s="2" t="s">
        <v>191</v>
      </c>
      <c r="D251" t="s">
        <v>650</v>
      </c>
      <c r="E251" t="s">
        <v>650</v>
      </c>
      <c r="F251" t="s">
        <v>650</v>
      </c>
    </row>
    <row r="252" spans="1:6" x14ac:dyDescent="0.3">
      <c r="A252" s="2" t="s">
        <v>792</v>
      </c>
      <c r="B252" s="2" t="s">
        <v>823</v>
      </c>
      <c r="C252" s="2" t="s">
        <v>896</v>
      </c>
      <c r="D252" t="s">
        <v>651</v>
      </c>
      <c r="E252" t="s">
        <v>651</v>
      </c>
      <c r="F252" t="s">
        <v>651</v>
      </c>
    </row>
    <row r="253" spans="1:6" x14ac:dyDescent="0.3">
      <c r="A253" s="2" t="s">
        <v>792</v>
      </c>
      <c r="B253" s="2" t="s">
        <v>823</v>
      </c>
      <c r="C253" s="2" t="s">
        <v>897</v>
      </c>
      <c r="D253" t="s">
        <v>652</v>
      </c>
      <c r="E253" t="s">
        <v>653</v>
      </c>
      <c r="F253" t="s">
        <v>653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649371-5DC3-40EE-9FCE-244F9BFF7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DBB34-05E3-4D46-8A91-7B4C7EAEE9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44</vt:i4>
      </vt:variant>
      <vt:variant>
        <vt:lpstr>Barruti izendunak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Indice!Inprimatzeko_area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2018-04-27T10:12:31Z</dcterms:created>
  <dcterms:modified xsi:type="dcterms:W3CDTF">2026-03-23T10:52:55Z</dcterms:modified>
</cp:coreProperties>
</file>